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TA COBRO 2026\JUN\GC_17336877_18926_ABRIL_2026\OBLIGACION_2\LISTAS ASISTENCIAS\"/>
    </mc:Choice>
  </mc:AlternateContent>
  <xr:revisionPtr revIDLastSave="0" documentId="13_ncr:1_{756D7545-6C98-4127-8C28-E2CF2B9DF198}" xr6:coauthVersionLast="47" xr6:coauthVersionMax="47" xr10:uidLastSave="{00000000-0000-0000-0000-000000000000}"/>
  <bookViews>
    <workbookView xWindow="28692" yWindow="-108" windowWidth="29016" windowHeight="15696" xr2:uid="{C6B41857-5C55-4A2C-AAF8-F923B0C7F210}"/>
  </bookViews>
  <sheets>
    <sheet name="Asist_Power Bi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'Asist_Power Bi'!$B$5:$R$39</definedName>
    <definedName name="Documentos">#REF!</definedName>
    <definedName name="lista">[3]FORMATO!#REF!</definedName>
    <definedName name="Poblac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5" i="1" l="1"/>
  <c r="I35" i="1"/>
  <c r="H35" i="1"/>
  <c r="G35" i="1"/>
  <c r="F35" i="1"/>
  <c r="E35" i="1"/>
  <c r="Q35" i="1" s="1"/>
  <c r="D35" i="1"/>
  <c r="C35" i="1"/>
  <c r="B35" i="1"/>
  <c r="J34" i="1"/>
  <c r="I34" i="1"/>
  <c r="H34" i="1"/>
  <c r="G34" i="1"/>
  <c r="F34" i="1"/>
  <c r="E34" i="1"/>
  <c r="Q34" i="1" s="1"/>
  <c r="D34" i="1"/>
  <c r="C34" i="1"/>
  <c r="B34" i="1"/>
  <c r="J33" i="1"/>
  <c r="I33" i="1"/>
  <c r="H33" i="1"/>
  <c r="G33" i="1"/>
  <c r="F33" i="1"/>
  <c r="E33" i="1"/>
  <c r="Q33" i="1" s="1"/>
  <c r="D33" i="1"/>
  <c r="C33" i="1"/>
  <c r="B33" i="1"/>
  <c r="J32" i="1"/>
  <c r="I32" i="1"/>
  <c r="H32" i="1"/>
  <c r="G32" i="1"/>
  <c r="F32" i="1"/>
  <c r="E32" i="1"/>
  <c r="Q32" i="1" s="1"/>
  <c r="D32" i="1"/>
  <c r="C32" i="1"/>
  <c r="B32" i="1"/>
  <c r="J31" i="1"/>
  <c r="I31" i="1"/>
  <c r="H31" i="1"/>
  <c r="G31" i="1"/>
  <c r="F31" i="1"/>
  <c r="E31" i="1"/>
  <c r="Q31" i="1" s="1"/>
  <c r="D31" i="1"/>
  <c r="C31" i="1"/>
  <c r="B31" i="1"/>
  <c r="J30" i="1"/>
  <c r="I30" i="1"/>
  <c r="H30" i="1"/>
  <c r="G30" i="1"/>
  <c r="F30" i="1"/>
  <c r="E30" i="1"/>
  <c r="Q30" i="1" s="1"/>
  <c r="D30" i="1"/>
  <c r="C30" i="1"/>
  <c r="B30" i="1"/>
  <c r="J29" i="1"/>
  <c r="I29" i="1"/>
  <c r="H29" i="1"/>
  <c r="G29" i="1"/>
  <c r="F29" i="1"/>
  <c r="E29" i="1"/>
  <c r="Q29" i="1" s="1"/>
  <c r="D29" i="1"/>
  <c r="C29" i="1"/>
  <c r="B29" i="1"/>
  <c r="J28" i="1"/>
  <c r="I28" i="1"/>
  <c r="H28" i="1"/>
  <c r="G28" i="1"/>
  <c r="F28" i="1"/>
  <c r="E28" i="1"/>
  <c r="Q28" i="1" s="1"/>
  <c r="D28" i="1"/>
  <c r="C28" i="1"/>
  <c r="B28" i="1"/>
  <c r="J27" i="1"/>
  <c r="I27" i="1"/>
  <c r="H27" i="1"/>
  <c r="G27" i="1"/>
  <c r="F27" i="1"/>
  <c r="E27" i="1"/>
  <c r="Q27" i="1" s="1"/>
  <c r="D27" i="1"/>
  <c r="C27" i="1"/>
  <c r="B27" i="1"/>
  <c r="J26" i="1"/>
  <c r="I26" i="1"/>
  <c r="H26" i="1"/>
  <c r="G26" i="1"/>
  <c r="F26" i="1"/>
  <c r="E26" i="1"/>
  <c r="Q26" i="1" s="1"/>
  <c r="D26" i="1"/>
  <c r="C26" i="1"/>
  <c r="B26" i="1"/>
  <c r="J25" i="1"/>
  <c r="I25" i="1"/>
  <c r="H25" i="1"/>
  <c r="G25" i="1"/>
  <c r="F25" i="1"/>
  <c r="E25" i="1"/>
  <c r="Q25" i="1" s="1"/>
  <c r="D25" i="1"/>
  <c r="C25" i="1"/>
  <c r="B25" i="1"/>
  <c r="J24" i="1"/>
  <c r="I24" i="1"/>
  <c r="H24" i="1"/>
  <c r="G24" i="1"/>
  <c r="F24" i="1"/>
  <c r="E24" i="1"/>
  <c r="Q24" i="1" s="1"/>
  <c r="D24" i="1"/>
  <c r="C24" i="1"/>
  <c r="B24" i="1"/>
  <c r="J23" i="1"/>
  <c r="I23" i="1"/>
  <c r="H23" i="1"/>
  <c r="G23" i="1"/>
  <c r="F23" i="1"/>
  <c r="E23" i="1"/>
  <c r="Q23" i="1" s="1"/>
  <c r="D23" i="1"/>
  <c r="C23" i="1"/>
  <c r="B23" i="1"/>
  <c r="J22" i="1"/>
  <c r="I22" i="1"/>
  <c r="H22" i="1"/>
  <c r="G22" i="1"/>
  <c r="F22" i="1"/>
  <c r="E22" i="1"/>
  <c r="Q22" i="1" s="1"/>
  <c r="D22" i="1"/>
  <c r="C22" i="1"/>
  <c r="B22" i="1"/>
  <c r="J21" i="1"/>
  <c r="I21" i="1"/>
  <c r="H21" i="1"/>
  <c r="G21" i="1"/>
  <c r="F21" i="1"/>
  <c r="E21" i="1"/>
  <c r="Q21" i="1" s="1"/>
  <c r="D21" i="1"/>
  <c r="C21" i="1"/>
  <c r="B21" i="1"/>
  <c r="J20" i="1"/>
  <c r="I20" i="1"/>
  <c r="H20" i="1"/>
  <c r="G20" i="1"/>
  <c r="F20" i="1"/>
  <c r="E20" i="1"/>
  <c r="Q20" i="1" s="1"/>
  <c r="D20" i="1"/>
  <c r="C20" i="1"/>
  <c r="B20" i="1"/>
  <c r="J19" i="1"/>
  <c r="I19" i="1"/>
  <c r="H19" i="1"/>
  <c r="G19" i="1"/>
  <c r="F19" i="1"/>
  <c r="E19" i="1"/>
  <c r="Q19" i="1" s="1"/>
  <c r="D19" i="1"/>
  <c r="C19" i="1"/>
  <c r="B19" i="1"/>
  <c r="J18" i="1"/>
  <c r="I18" i="1"/>
  <c r="H18" i="1"/>
  <c r="G18" i="1"/>
  <c r="F18" i="1"/>
  <c r="E18" i="1"/>
  <c r="Q18" i="1" s="1"/>
  <c r="D18" i="1"/>
  <c r="C18" i="1"/>
  <c r="B18" i="1"/>
  <c r="J17" i="1"/>
  <c r="I17" i="1"/>
  <c r="H17" i="1"/>
  <c r="G17" i="1"/>
  <c r="F17" i="1"/>
  <c r="E17" i="1"/>
  <c r="Q17" i="1" s="1"/>
  <c r="D17" i="1"/>
  <c r="C17" i="1"/>
  <c r="B17" i="1"/>
  <c r="J16" i="1"/>
  <c r="I16" i="1"/>
  <c r="H16" i="1"/>
  <c r="G16" i="1"/>
  <c r="F16" i="1"/>
  <c r="E16" i="1"/>
  <c r="Q16" i="1" s="1"/>
  <c r="D16" i="1"/>
  <c r="C16" i="1"/>
  <c r="B16" i="1"/>
  <c r="J15" i="1"/>
  <c r="I15" i="1"/>
  <c r="H15" i="1"/>
  <c r="G15" i="1"/>
  <c r="F15" i="1"/>
  <c r="E15" i="1"/>
  <c r="Q15" i="1" s="1"/>
  <c r="D15" i="1"/>
  <c r="C15" i="1"/>
  <c r="B15" i="1"/>
  <c r="J14" i="1"/>
  <c r="I14" i="1"/>
  <c r="H14" i="1"/>
  <c r="G14" i="1"/>
  <c r="F14" i="1"/>
  <c r="E14" i="1"/>
  <c r="Q14" i="1" s="1"/>
  <c r="D14" i="1"/>
  <c r="C14" i="1"/>
  <c r="B14" i="1"/>
  <c r="J13" i="1"/>
  <c r="I13" i="1"/>
  <c r="H13" i="1"/>
  <c r="G13" i="1"/>
  <c r="F13" i="1"/>
  <c r="E13" i="1"/>
  <c r="Q13" i="1" s="1"/>
  <c r="D13" i="1"/>
  <c r="C13" i="1"/>
  <c r="B13" i="1"/>
  <c r="J12" i="1"/>
  <c r="I12" i="1"/>
  <c r="H12" i="1"/>
  <c r="G12" i="1"/>
  <c r="F12" i="1"/>
  <c r="E12" i="1"/>
  <c r="Q12" i="1" s="1"/>
  <c r="D12" i="1"/>
  <c r="C12" i="1"/>
  <c r="B12" i="1"/>
  <c r="J11" i="1"/>
  <c r="I11" i="1"/>
  <c r="H11" i="1"/>
  <c r="G11" i="1"/>
  <c r="F11" i="1"/>
  <c r="E11" i="1"/>
  <c r="Q11" i="1" s="1"/>
  <c r="D11" i="1"/>
  <c r="C11" i="1"/>
  <c r="B11" i="1"/>
  <c r="J10" i="1"/>
  <c r="I10" i="1"/>
  <c r="H10" i="1"/>
  <c r="G10" i="1"/>
  <c r="F10" i="1"/>
  <c r="E10" i="1"/>
  <c r="Q10" i="1" s="1"/>
  <c r="D10" i="1"/>
  <c r="C10" i="1"/>
  <c r="B10" i="1"/>
  <c r="J9" i="1"/>
  <c r="I9" i="1"/>
  <c r="H9" i="1"/>
  <c r="G9" i="1"/>
  <c r="F9" i="1"/>
  <c r="E9" i="1"/>
  <c r="Q9" i="1" s="1"/>
  <c r="D9" i="1"/>
  <c r="C9" i="1"/>
  <c r="B9" i="1"/>
  <c r="J8" i="1"/>
  <c r="I8" i="1"/>
  <c r="H8" i="1"/>
  <c r="G8" i="1"/>
  <c r="F8" i="1"/>
  <c r="E8" i="1"/>
  <c r="Q8" i="1" s="1"/>
  <c r="D8" i="1"/>
  <c r="C8" i="1"/>
  <c r="B8" i="1"/>
  <c r="J7" i="1"/>
  <c r="I7" i="1"/>
  <c r="H7" i="1"/>
  <c r="G7" i="1"/>
  <c r="F7" i="1"/>
  <c r="E7" i="1"/>
  <c r="Q7" i="1" s="1"/>
  <c r="D7" i="1"/>
  <c r="C7" i="1"/>
  <c r="B7" i="1"/>
  <c r="J6" i="1"/>
  <c r="I6" i="1"/>
  <c r="H6" i="1"/>
  <c r="G6" i="1"/>
  <c r="F6" i="1"/>
  <c r="E6" i="1"/>
  <c r="Q6" i="1" s="1"/>
  <c r="D6" i="1"/>
  <c r="C6" i="1"/>
  <c r="B6" i="1"/>
</calcChain>
</file>

<file path=xl/sharedStrings.xml><?xml version="1.0" encoding="utf-8"?>
<sst xmlns="http://schemas.openxmlformats.org/spreadsheetml/2006/main" count="16" uniqueCount="16">
  <si>
    <t>EMPRESA: PALMASOL - PROGRAMA:VISUALIZACION DE DATOS USANDO POWER BI  - FICHA: 3543216
Desde el 11 Jun. hasta el  21 de Jul - Mar y  Jue desde las 09:05 am - 1:05 pm.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</si>
  <si>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</si>
  <si>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</si>
  <si>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</si>
  <si>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</si>
  <si>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</si>
  <si>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</si>
  <si>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</si>
  <si>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</si>
  <si>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</si>
  <si>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</t>
  </si>
  <si>
    <t>Asistió</t>
  </si>
  <si>
    <t>F</t>
  </si>
  <si>
    <t>Falto</t>
  </si>
  <si>
    <t>E</t>
  </si>
  <si>
    <t>Informo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</si>
</sst>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Aptos Narrow"/>
      <family val="2"/>
      <scheme val="minor"/>
    </font>
    <font>
      <sz val="11"/>
      <name val="Cambria"/>
      <family val="1"/>
      <charset val="1"/>
    </font>
    <font>
      <sz val="11"/>
      <color theme="1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7C5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8" fillId="0" borderId="0"/>
  </cellStyleXfs>
  <cellXfs count="33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0" applyNumberFormat="1" applyFont="1" applyFill="1" applyBorder="1" applyAlignment="1">
      <alignment horizontal="center" vertical="center" textRotation="90" shrinkToFit="1"/>
    </xf>
    <xf numFmtId="164" fontId="11" fillId="6" borderId="4" xfId="0" applyNumberFormat="1" applyFont="1" applyFill="1" applyBorder="1" applyAlignment="1">
      <alignment horizontal="center" vertical="center" textRotation="90" shrinkToFit="1"/>
    </xf>
    <xf numFmtId="164" fontId="11" fillId="7" borderId="4" xfId="0" applyNumberFormat="1" applyFont="1" applyFill="1" applyBorder="1" applyAlignment="1">
      <alignment horizontal="center" vertical="center" textRotation="90" shrinkToFit="1"/>
    </xf>
    <xf numFmtId="164" fontId="11" fillId="8" borderId="4" xfId="0" applyNumberFormat="1" applyFont="1" applyFill="1" applyBorder="1" applyAlignment="1">
      <alignment horizontal="center" vertical="center" textRotation="90" shrinkToFit="1"/>
    </xf>
    <xf numFmtId="164" fontId="11" fillId="9" borderId="4" xfId="0" applyNumberFormat="1" applyFont="1" applyFill="1" applyBorder="1" applyAlignment="1">
      <alignment horizontal="center" vertical="center" textRotation="90" shrinkToFit="1"/>
    </xf>
    <xf numFmtId="164" fontId="11" fillId="10" borderId="4" xfId="0" applyNumberFormat="1" applyFont="1" applyFill="1" applyBorder="1" applyAlignment="1">
      <alignment horizontal="center" vertical="center" textRotation="90" shrinkToFit="1"/>
    </xf>
    <xf numFmtId="164" fontId="11" fillId="11" borderId="4" xfId="0" applyNumberFormat="1" applyFont="1" applyFill="1" applyBorder="1" applyAlignment="1">
      <alignment horizontal="center" vertical="center" textRotation="90" shrinkToFit="1"/>
    </xf>
    <xf numFmtId="164" fontId="12" fillId="12" borderId="4" xfId="4" applyNumberFormat="1" applyFont="1" applyFill="1" applyBorder="1" applyAlignment="1">
      <alignment horizontal="center" vertical="center" wrapText="1"/>
    </xf>
    <xf numFmtId="164" fontId="13" fillId="13" borderId="4" xfId="4" applyNumberFormat="1" applyFont="1" applyFill="1" applyBorder="1" applyAlignment="1">
      <alignment horizontal="center" vertical="center" wrapText="1"/>
    </xf>
    <xf numFmtId="0" fontId="2" fillId="14" borderId="4" xfId="4" applyFont="1" applyFill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3" fontId="15" fillId="0" borderId="4" xfId="2" applyNumberFormat="1" applyFont="1" applyBorder="1" applyAlignment="1">
      <alignment horizontal="right" indent="1"/>
    </xf>
    <xf numFmtId="3" fontId="15" fillId="0" borderId="4" xfId="2" applyNumberFormat="1" applyFont="1" applyBorder="1" applyAlignment="1">
      <alignment horizontal="left" indent="1"/>
    </xf>
    <xf numFmtId="3" fontId="15" fillId="0" borderId="4" xfId="2" applyNumberFormat="1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7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  <xf numFmtId="0" fontId="18" fillId="0" borderId="0" xfId="5"/>
  </cellXfs>
  <cellStyles count="6">
    <cellStyle name="Excel Built-in Normal" xfId="1" xr:uid="{2FF49C7C-C20F-4740-8B78-04156AAE0FD2}"/>
    <cellStyle name="Normal" xfId="0" builtinId="0"/>
    <cellStyle name="Normal 3 2" xfId="3" xr:uid="{3664B99A-0AE3-406A-964E-D862A63EE3A6}"/>
    <cellStyle name="Normal 4" xfId="4" xr:uid="{056AF6CA-EC8D-4FF7-943F-22FC67F9208A}"/>
    <cellStyle name="Normal 5" xfId="5" xr:uid="{BB4FD7F9-A65E-4515-94F5-092B64625A25}"/>
    <cellStyle name="Normal 5 2" xfId="2" xr:uid="{173570A9-6664-45F2-855A-53FC29189124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CURSOS%20SENA%202026/JUN_JUL/PALMASOL%20SAS%20PBI/Curso%20Power%20BI.xlsx" TargetMode="External"/><Relationship Id="rId2" Type="http://schemas.openxmlformats.org/officeDocument/2006/relationships/externalLinkPath" Target="file:///C:\2026\CURSOS%20SENA%202026\JUN_JUL\PALMASOL%20SAS%20PBI\Curso%20Power%20BI.xlsx" TargetMode="External"/><Relationship Id="rId1" Type="http://schemas.openxmlformats.org/officeDocument/2006/relationships/externalLinkPath" Target="/2026/CURSOS%20SENA%202026/JUN_JUL/PALMASOL%20SAS%20PBI/Curso%20Power%20BI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2026\CTA%20COBRO%202026\JUN\GC_17336877_18926_ABRIL_2026\OBLIGACION_2\LISTAS%20ASISTENCIAS\Ficha_3543222%20Lista%20de%20Asistencia.xlsx" TargetMode="External"/><Relationship Id="rId1" Type="http://schemas.openxmlformats.org/officeDocument/2006/relationships/externalLinkPath" Target="Ficha_3543222%20Lista%20de%20Asistencia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_Ev_F3543216"/>
      <sheetName val="Lis_PBI"/>
      <sheetName val="Lis_PBI_Inscrip"/>
      <sheetName val="Asist_Power Bi"/>
      <sheetName val="C_Asist"/>
      <sheetName val="Asistencia_F"/>
      <sheetName val="Hoja2"/>
      <sheetName val="Hoja1 (2)"/>
    </sheetNames>
    <sheetDataSet>
      <sheetData sheetId="0"/>
      <sheetData sheetId="1"/>
      <sheetData sheetId="2">
        <row r="6">
          <cell r="B6">
            <v>1122651114</v>
          </cell>
          <cell r="C6" t="str">
            <v>ANGELA LIZDEY RIVERA GORDILLO</v>
          </cell>
          <cell r="E6" t="str">
            <v>coordinadorsanidad@palmasol.com.co</v>
          </cell>
          <cell r="J6" t="str">
            <v>A</v>
          </cell>
          <cell r="K6" t="str">
            <v>A</v>
          </cell>
          <cell r="L6" t="str">
            <v>A</v>
          </cell>
          <cell r="M6" t="str">
            <v>A</v>
          </cell>
          <cell r="N6" t="str">
            <v>E</v>
          </cell>
          <cell r="O6" t="str">
            <v>E</v>
          </cell>
        </row>
        <row r="7">
          <cell r="B7">
            <v>1120503772</v>
          </cell>
          <cell r="C7" t="str">
            <v>ANGIE MILENA OCAMPO ROJAS</v>
          </cell>
          <cell r="E7" t="str">
            <v>asistenteagronomia@palmasol.com.co</v>
          </cell>
          <cell r="J7" t="str">
            <v>A</v>
          </cell>
          <cell r="K7" t="str">
            <v>A</v>
          </cell>
          <cell r="L7" t="str">
            <v>A</v>
          </cell>
          <cell r="M7" t="str">
            <v>A</v>
          </cell>
          <cell r="N7" t="str">
            <v>A</v>
          </cell>
          <cell r="O7" t="str">
            <v>E</v>
          </cell>
        </row>
        <row r="8">
          <cell r="B8">
            <v>1121875607</v>
          </cell>
          <cell r="C8" t="str">
            <v>ASTRID JOHANA CHAPETON</v>
          </cell>
          <cell r="E8" t="str">
            <v>asistentesstmanapure@palmasol.com.co</v>
          </cell>
          <cell r="J8" t="str">
            <v>A</v>
          </cell>
          <cell r="K8" t="str">
            <v>A</v>
          </cell>
          <cell r="L8" t="str">
            <v>A</v>
          </cell>
          <cell r="M8" t="str">
            <v>A</v>
          </cell>
          <cell r="N8" t="str">
            <v>F</v>
          </cell>
          <cell r="O8" t="str">
            <v>A</v>
          </cell>
        </row>
        <row r="9">
          <cell r="B9">
            <v>1121910184</v>
          </cell>
          <cell r="C9" t="str">
            <v>CAROL YULEIMY BAQUERO NIETO</v>
          </cell>
          <cell r="E9" t="str">
            <v>recursoshumanos@palmasol.com.co</v>
          </cell>
          <cell r="J9" t="str">
            <v>A</v>
          </cell>
          <cell r="K9" t="str">
            <v>A</v>
          </cell>
          <cell r="L9" t="str">
            <v>A</v>
          </cell>
          <cell r="M9" t="str">
            <v>A</v>
          </cell>
          <cell r="N9" t="str">
            <v>E</v>
          </cell>
          <cell r="O9" t="str">
            <v>A</v>
          </cell>
        </row>
        <row r="10">
          <cell r="B10">
            <v>1120501109</v>
          </cell>
          <cell r="C10" t="str">
            <v>DANNY FABRICIO RICARDO MORENO</v>
          </cell>
          <cell r="E10" t="str">
            <v>manapure@palmasol.com.co</v>
          </cell>
          <cell r="J10" t="str">
            <v>E</v>
          </cell>
          <cell r="K10" t="str">
            <v>A</v>
          </cell>
          <cell r="L10" t="str">
            <v>A</v>
          </cell>
          <cell r="M10" t="str">
            <v>E</v>
          </cell>
          <cell r="N10" t="str">
            <v>F</v>
          </cell>
          <cell r="O10" t="str">
            <v>F</v>
          </cell>
        </row>
        <row r="11">
          <cell r="B11">
            <v>1019027983</v>
          </cell>
          <cell r="C11" t="str">
            <v>DAVID ACUÑA BORDA</v>
          </cell>
          <cell r="E11" t="str">
            <v>davidacuna@palmasol.com.co</v>
          </cell>
          <cell r="J11" t="str">
            <v>A</v>
          </cell>
          <cell r="K11" t="str">
            <v>F</v>
          </cell>
          <cell r="L11" t="str">
            <v>F</v>
          </cell>
          <cell r="M11" t="str">
            <v>E</v>
          </cell>
          <cell r="N11" t="str">
            <v>F</v>
          </cell>
          <cell r="O11" t="str">
            <v>F</v>
          </cell>
        </row>
        <row r="12">
          <cell r="B12">
            <v>1120505006</v>
          </cell>
          <cell r="C12" t="str">
            <v>DIANA CAROLINA VASALLO CARDENAS</v>
          </cell>
          <cell r="E12" t="str">
            <v>logistica@palmasol.com.co</v>
          </cell>
          <cell r="J12" t="str">
            <v>A</v>
          </cell>
          <cell r="K12" t="str">
            <v>F</v>
          </cell>
          <cell r="L12" t="str">
            <v>A</v>
          </cell>
          <cell r="M12" t="str">
            <v>A</v>
          </cell>
          <cell r="N12" t="str">
            <v>A</v>
          </cell>
          <cell r="O12" t="str">
            <v>A</v>
          </cell>
        </row>
        <row r="13">
          <cell r="B13">
            <v>94319135</v>
          </cell>
          <cell r="C13" t="str">
            <v>DIEGO FERNANDO DIAZ ROSERO</v>
          </cell>
          <cell r="E13" t="str">
            <v>agronomia@palmasol.com.co</v>
          </cell>
          <cell r="J13" t="str">
            <v>E</v>
          </cell>
          <cell r="K13" t="str">
            <v>A</v>
          </cell>
          <cell r="L13" t="str">
            <v>F</v>
          </cell>
          <cell r="M13" t="str">
            <v>E</v>
          </cell>
          <cell r="N13" t="str">
            <v>F</v>
          </cell>
          <cell r="O13" t="str">
            <v>F</v>
          </cell>
        </row>
        <row r="14">
          <cell r="B14">
            <v>1122133770</v>
          </cell>
          <cell r="C14" t="str">
            <v>DORELIS GARCIA CALVO</v>
          </cell>
          <cell r="E14" t="str">
            <v>coordinadorpolinizacion@palmasol.com.co</v>
          </cell>
          <cell r="J14" t="str">
            <v>E</v>
          </cell>
          <cell r="K14" t="str">
            <v>A</v>
          </cell>
          <cell r="L14" t="str">
            <v>A</v>
          </cell>
          <cell r="M14" t="str">
            <v>A</v>
          </cell>
          <cell r="N14" t="str">
            <v>F</v>
          </cell>
          <cell r="O14" t="str">
            <v>A</v>
          </cell>
        </row>
        <row r="15">
          <cell r="B15">
            <v>1192773288</v>
          </cell>
          <cell r="C15" t="str">
            <v>EDWIN SANTIAGO MORA LEON</v>
          </cell>
          <cell r="E15" t="str">
            <v>coorgestionintegral@palmasol.com.co</v>
          </cell>
          <cell r="J15" t="str">
            <v>A</v>
          </cell>
          <cell r="K15" t="str">
            <v>F</v>
          </cell>
          <cell r="L15" t="str">
            <v>A</v>
          </cell>
          <cell r="M15" t="str">
            <v>A</v>
          </cell>
          <cell r="N15" t="str">
            <v>F</v>
          </cell>
          <cell r="O15" t="str">
            <v>A</v>
          </cell>
        </row>
        <row r="16">
          <cell r="B16">
            <v>40422340</v>
          </cell>
          <cell r="C16" t="str">
            <v>EMILCE YANIRA GONZALEZ RODRIGUEZ</v>
          </cell>
          <cell r="E16" t="str">
            <v>personalplantacion@palmasol.com.co</v>
          </cell>
          <cell r="J16" t="str">
            <v>E</v>
          </cell>
          <cell r="K16" t="str">
            <v>A</v>
          </cell>
          <cell r="L16" t="str">
            <v>F</v>
          </cell>
          <cell r="M16" t="str">
            <v>F</v>
          </cell>
          <cell r="N16" t="str">
            <v>F</v>
          </cell>
          <cell r="O16" t="str">
            <v>F</v>
          </cell>
        </row>
        <row r="17">
          <cell r="B17">
            <v>1100683288</v>
          </cell>
          <cell r="C17" t="str">
            <v>FELIX JOSE SUAREZ PEÑARANDA</v>
          </cell>
          <cell r="E17" t="str">
            <v>almacen@palmasol.com.co</v>
          </cell>
          <cell r="J17" t="str">
            <v>A</v>
          </cell>
          <cell r="K17" t="str">
            <v>A</v>
          </cell>
          <cell r="L17" t="str">
            <v>A</v>
          </cell>
          <cell r="M17" t="str">
            <v>A</v>
          </cell>
          <cell r="N17" t="str">
            <v>F</v>
          </cell>
          <cell r="O17" t="str">
            <v>A</v>
          </cell>
        </row>
        <row r="18">
          <cell r="B18">
            <v>79916469</v>
          </cell>
          <cell r="C18" t="str">
            <v>GIOVANNI ALEXANDER MENDEZ MARTINEZ</v>
          </cell>
          <cell r="E18" t="str">
            <v>asisgerencia@palmasol.com.co</v>
          </cell>
          <cell r="J18" t="str">
            <v>E</v>
          </cell>
          <cell r="K18" t="str">
            <v>A</v>
          </cell>
          <cell r="L18" t="str">
            <v>A</v>
          </cell>
          <cell r="M18" t="str">
            <v>A</v>
          </cell>
          <cell r="N18" t="str">
            <v>E</v>
          </cell>
          <cell r="O18" t="str">
            <v>E</v>
          </cell>
        </row>
        <row r="19">
          <cell r="B19">
            <v>1120387905</v>
          </cell>
          <cell r="C19" t="str">
            <v>JEIRSEN DUVIER RUIZ URREA</v>
          </cell>
          <cell r="E19" t="str">
            <v>supervisorsst@PalmasolSAS2025.onmicrosoft.com</v>
          </cell>
          <cell r="J19" t="str">
            <v>A</v>
          </cell>
          <cell r="K19" t="str">
            <v>A</v>
          </cell>
          <cell r="L19" t="str">
            <v>A</v>
          </cell>
          <cell r="M19" t="str">
            <v>A</v>
          </cell>
          <cell r="N19" t="str">
            <v>E</v>
          </cell>
          <cell r="O19" t="str">
            <v>E</v>
          </cell>
        </row>
        <row r="20">
          <cell r="B20">
            <v>1057609006</v>
          </cell>
          <cell r="C20" t="str">
            <v>JOSE FELIPE DAZA PULIDO</v>
          </cell>
          <cell r="E20" t="str">
            <v>coorgestionhumana@palmasol.com.co</v>
          </cell>
          <cell r="J20" t="str">
            <v>A</v>
          </cell>
          <cell r="K20" t="str">
            <v>A</v>
          </cell>
          <cell r="L20" t="str">
            <v>A</v>
          </cell>
          <cell r="M20" t="str">
            <v>F</v>
          </cell>
          <cell r="N20" t="str">
            <v>F</v>
          </cell>
          <cell r="O20" t="str">
            <v>A</v>
          </cell>
        </row>
        <row r="21">
          <cell r="B21">
            <v>1032436233</v>
          </cell>
          <cell r="C21" t="str">
            <v>JUAN PABLO GUZMAN SUAREZ</v>
          </cell>
          <cell r="E21" t="str">
            <v>coorpecuaria@PalmasolSAS2025.onmicrosoft.com</v>
          </cell>
          <cell r="J21" t="str">
            <v>A</v>
          </cell>
          <cell r="K21" t="str">
            <v>A</v>
          </cell>
          <cell r="L21" t="str">
            <v>A</v>
          </cell>
          <cell r="M21" t="str">
            <v>E</v>
          </cell>
          <cell r="N21" t="str">
            <v>F</v>
          </cell>
          <cell r="O21" t="str">
            <v>A</v>
          </cell>
        </row>
        <row r="22">
          <cell r="B22">
            <v>1122136309</v>
          </cell>
          <cell r="C22" t="str">
            <v>LAURA ANDREA AMAYA DAZA</v>
          </cell>
          <cell r="E22" t="str">
            <v>gestionambiental@palmasol.com.co</v>
          </cell>
          <cell r="J22" t="str">
            <v>A</v>
          </cell>
          <cell r="K22" t="str">
            <v>A</v>
          </cell>
          <cell r="L22" t="str">
            <v>A</v>
          </cell>
          <cell r="M22" t="str">
            <v>A</v>
          </cell>
          <cell r="N22" t="str">
            <v>F</v>
          </cell>
          <cell r="O22" t="str">
            <v>A</v>
          </cell>
        </row>
        <row r="23">
          <cell r="B23">
            <v>1120502995</v>
          </cell>
          <cell r="C23" t="str">
            <v>LEIDY ENERIED RUANO CRUZ</v>
          </cell>
          <cell r="E23" t="str">
            <v>infoplantacionmanapure@palmasol.com.co</v>
          </cell>
          <cell r="J23" t="str">
            <v>A</v>
          </cell>
          <cell r="K23" t="str">
            <v>A</v>
          </cell>
          <cell r="L23" t="str">
            <v>A</v>
          </cell>
          <cell r="M23" t="str">
            <v>A</v>
          </cell>
          <cell r="N23" t="str">
            <v>F</v>
          </cell>
          <cell r="O23" t="str">
            <v>F</v>
          </cell>
        </row>
        <row r="24">
          <cell r="B24">
            <v>1120358234</v>
          </cell>
          <cell r="C24" t="str">
            <v>MARIA PAOLA GONZALEZ VARGAS</v>
          </cell>
          <cell r="E24" t="str">
            <v>infoplantacion@palmasol.com.co</v>
          </cell>
          <cell r="J24" t="str">
            <v>A</v>
          </cell>
          <cell r="K24" t="str">
            <v>F</v>
          </cell>
          <cell r="L24" t="str">
            <v>A</v>
          </cell>
          <cell r="M24" t="str">
            <v>A</v>
          </cell>
          <cell r="N24" t="str">
            <v>F</v>
          </cell>
          <cell r="O24" t="str">
            <v>F</v>
          </cell>
        </row>
        <row r="25">
          <cell r="B25">
            <v>52355774</v>
          </cell>
          <cell r="C25" t="str">
            <v>MONICA ANDREA ACUÑA BORDA</v>
          </cell>
          <cell r="E25" t="str">
            <v>gestionintegral@palmasol.com.co</v>
          </cell>
          <cell r="J25" t="str">
            <v>A</v>
          </cell>
          <cell r="K25" t="str">
            <v>A</v>
          </cell>
          <cell r="L25" t="str">
            <v>A</v>
          </cell>
          <cell r="M25" t="str">
            <v>A</v>
          </cell>
          <cell r="N25" t="str">
            <v>A</v>
          </cell>
          <cell r="O25" t="str">
            <v>A</v>
          </cell>
        </row>
        <row r="26">
          <cell r="B26">
            <v>52436115</v>
          </cell>
          <cell r="C26" t="str">
            <v>OLGA XIMENA MUÑOZ SUAREZ</v>
          </cell>
          <cell r="E26" t="str">
            <v>contabilidad@palmasol.com.co</v>
          </cell>
          <cell r="J26" t="str">
            <v>A</v>
          </cell>
          <cell r="K26" t="str">
            <v>A</v>
          </cell>
          <cell r="L26" t="str">
            <v>A</v>
          </cell>
          <cell r="M26" t="str">
            <v>A</v>
          </cell>
          <cell r="N26" t="str">
            <v>F</v>
          </cell>
          <cell r="O26" t="str">
            <v>A</v>
          </cell>
        </row>
        <row r="27">
          <cell r="B27">
            <v>1073156292</v>
          </cell>
          <cell r="C27" t="str">
            <v>OSCAR DANIEL CASTELLANOS MARTINEZ</v>
          </cell>
          <cell r="E27" t="str">
            <v>analista@palmasol.com.co</v>
          </cell>
          <cell r="J27" t="str">
            <v>A</v>
          </cell>
          <cell r="K27" t="str">
            <v>F</v>
          </cell>
          <cell r="L27" t="str">
            <v>F</v>
          </cell>
          <cell r="M27" t="str">
            <v>A</v>
          </cell>
          <cell r="N27" t="str">
            <v>A</v>
          </cell>
          <cell r="O27" t="str">
            <v>A</v>
          </cell>
        </row>
        <row r="28">
          <cell r="B28">
            <v>14700448</v>
          </cell>
          <cell r="C28" t="str">
            <v>OSCAR FELIPE ERAZO ARIAS</v>
          </cell>
          <cell r="E28" t="str">
            <v>gestionlogistica@palmasol.com.co</v>
          </cell>
          <cell r="J28" t="str">
            <v>A</v>
          </cell>
          <cell r="K28" t="str">
            <v>A</v>
          </cell>
          <cell r="L28" t="str">
            <v>A</v>
          </cell>
          <cell r="M28" t="str">
            <v>E</v>
          </cell>
          <cell r="N28" t="str">
            <v>F</v>
          </cell>
          <cell r="O28" t="str">
            <v>F</v>
          </cell>
        </row>
        <row r="29">
          <cell r="B29">
            <v>52710610</v>
          </cell>
          <cell r="C29" t="str">
            <v>SUSAN SIMONETH SUAREZ GUTIERREZ</v>
          </cell>
          <cell r="E29" t="str">
            <v xml:space="preserve">secretariapalmasol@gmail.com </v>
          </cell>
          <cell r="J29" t="str">
            <v>A</v>
          </cell>
          <cell r="K29" t="str">
            <v>A</v>
          </cell>
          <cell r="L29" t="str">
            <v>A</v>
          </cell>
          <cell r="M29" t="str">
            <v>F</v>
          </cell>
          <cell r="N29" t="str">
            <v>F</v>
          </cell>
          <cell r="O29" t="str">
            <v>A</v>
          </cell>
        </row>
        <row r="30">
          <cell r="B30">
            <v>17330811</v>
          </cell>
          <cell r="C30" t="str">
            <v>TEODULFO BAQUERO VANEGAS</v>
          </cell>
          <cell r="E30" t="str">
            <v>consulaboral@hotmail.com</v>
          </cell>
          <cell r="J30" t="str">
            <v>A</v>
          </cell>
          <cell r="K30" t="str">
            <v>A</v>
          </cell>
          <cell r="L30" t="str">
            <v>A</v>
          </cell>
          <cell r="M30" t="str">
            <v>F</v>
          </cell>
          <cell r="N30" t="str">
            <v>F</v>
          </cell>
          <cell r="O30" t="str">
            <v>F</v>
          </cell>
        </row>
        <row r="31">
          <cell r="B31">
            <v>1120501772</v>
          </cell>
          <cell r="C31" t="str">
            <v>VIVIANA MARCELA DAZA ROJAS</v>
          </cell>
          <cell r="E31" t="str">
            <v>saludocupacional@palmasol.com.co</v>
          </cell>
          <cell r="J31" t="str">
            <v>A</v>
          </cell>
          <cell r="K31" t="str">
            <v>F</v>
          </cell>
          <cell r="L31" t="str">
            <v>A</v>
          </cell>
          <cell r="M31" t="str">
            <v>F</v>
          </cell>
          <cell r="N31" t="str">
            <v>F</v>
          </cell>
          <cell r="O31" t="str">
            <v>A</v>
          </cell>
        </row>
        <row r="32">
          <cell r="B32">
            <v>1003710204</v>
          </cell>
          <cell r="C32" t="str">
            <v>YEISON DAVID PACHON ALARCON</v>
          </cell>
          <cell r="E32" t="str">
            <v>auxiliarcontable@palmasol.com.co</v>
          </cell>
          <cell r="J32" t="str">
            <v>A</v>
          </cell>
          <cell r="K32" t="str">
            <v>A</v>
          </cell>
          <cell r="L32" t="str">
            <v>A</v>
          </cell>
          <cell r="M32" t="str">
            <v>A</v>
          </cell>
          <cell r="N32" t="str">
            <v>F</v>
          </cell>
          <cell r="O32" t="str">
            <v>A</v>
          </cell>
        </row>
        <row r="33">
          <cell r="B33">
            <v>1120500925</v>
          </cell>
          <cell r="C33" t="str">
            <v>YENIFER TATIANA CUBILLOS RIVEROS</v>
          </cell>
          <cell r="E33" t="str">
            <v>compras@palmasol.com.co</v>
          </cell>
          <cell r="J33" t="str">
            <v>A</v>
          </cell>
          <cell r="K33" t="str">
            <v>F</v>
          </cell>
          <cell r="L33" t="str">
            <v>A</v>
          </cell>
          <cell r="M33" t="str">
            <v>E</v>
          </cell>
          <cell r="N33" t="str">
            <v>F</v>
          </cell>
          <cell r="O33" t="str">
            <v>F</v>
          </cell>
        </row>
        <row r="34">
          <cell r="B34">
            <v>1006797944</v>
          </cell>
          <cell r="C34" t="str">
            <v>YIRSLY DAHANA FONTECHA ANDRADE</v>
          </cell>
          <cell r="E34" t="str">
            <v>cooroptimizacion@PalmasolSAS2025.onmicrosoft.com</v>
          </cell>
          <cell r="J34" t="str">
            <v>A</v>
          </cell>
          <cell r="K34" t="str">
            <v>A</v>
          </cell>
          <cell r="L34" t="str">
            <v>A</v>
          </cell>
          <cell r="M34" t="str">
            <v>A</v>
          </cell>
          <cell r="N34" t="str">
            <v>A</v>
          </cell>
          <cell r="O34" t="str">
            <v>A</v>
          </cell>
        </row>
        <row r="35">
          <cell r="B35">
            <v>1026262343</v>
          </cell>
          <cell r="C35" t="str">
            <v>YOHAN ORLAY DIAZ VALERO</v>
          </cell>
          <cell r="E35" t="str">
            <v>diaz1102@gmail.com</v>
          </cell>
          <cell r="J35" t="str">
            <v>A</v>
          </cell>
          <cell r="K35" t="str">
            <v>A</v>
          </cell>
          <cell r="L35" t="str">
            <v>A</v>
          </cell>
          <cell r="M35" t="str">
            <v>A</v>
          </cell>
          <cell r="N35" t="str">
            <v>F</v>
          </cell>
          <cell r="O35" t="str">
            <v>F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ist_Power B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E7CF-0D5B-46BF-A795-C9CA1A145ED3}">
  <sheetPr>
    <tabColor rgb="FF00B050"/>
  </sheetPr>
  <dimension ref="A1:AI60"/>
  <sheetViews>
    <sheetView showGridLines="0" tabSelected="1" zoomScale="99" zoomScaleNormal="99" workbookViewId="0">
      <selection activeCell="D5" sqref="D5"/>
    </sheetView>
  </sheetViews>
  <sheetFormatPr baseColWidth="10" defaultColWidth="0" defaultRowHeight="14.4" zeroHeight="1" x14ac:dyDescent="0.3"/>
  <cols>
    <col min="1" max="1" width="5.6640625" style="4" customWidth="1"/>
    <col min="2" max="2" width="15.109375" style="4" customWidth="1"/>
    <col min="3" max="3" width="45.33203125" style="4" customWidth="1"/>
    <col min="4" max="4" width="44.6640625" style="4" customWidth="1"/>
    <col min="5" max="16" width="5" style="4" customWidth="1"/>
    <col min="17" max="21" width="6.21875" style="4" customWidth="1"/>
    <col min="22" max="22" width="6" style="4" customWidth="1"/>
    <col min="23" max="23" width="9.88671875" style="4" customWidth="1"/>
    <col min="24" max="25" width="11.5546875" style="4" customWidth="1"/>
    <col min="26" max="31" width="11.5546875" style="4" hidden="1" customWidth="1"/>
    <col min="32" max="35" width="0" style="4" hidden="1" customWidth="1"/>
    <col min="36" max="16384" width="11.5546875" style="4" hidden="1"/>
  </cols>
  <sheetData>
    <row r="1" spans="1:23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T1" s="5"/>
      <c r="U1" s="5"/>
      <c r="V1" s="5"/>
      <c r="W1" s="5"/>
    </row>
    <row r="2" spans="1:23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/>
      <c r="T2" s="5"/>
      <c r="U2" s="5"/>
      <c r="V2" s="5"/>
      <c r="W2" s="5"/>
    </row>
    <row r="3" spans="1:23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7"/>
      <c r="T3" s="5"/>
      <c r="U3" s="5"/>
      <c r="V3" s="5"/>
      <c r="W3" s="5"/>
    </row>
    <row r="4" spans="1:23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R4" s="7"/>
      <c r="T4" s="5"/>
      <c r="U4" s="5"/>
      <c r="V4" s="5"/>
      <c r="W4" s="5"/>
    </row>
    <row r="5" spans="1:23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46184</v>
      </c>
      <c r="F5" s="14">
        <v>46189</v>
      </c>
      <c r="G5" s="14">
        <v>46191</v>
      </c>
      <c r="H5" s="15">
        <v>46196</v>
      </c>
      <c r="I5" s="15">
        <v>46198</v>
      </c>
      <c r="J5" s="16">
        <v>46203</v>
      </c>
      <c r="K5" s="16">
        <v>46205</v>
      </c>
      <c r="L5" s="17">
        <v>46210</v>
      </c>
      <c r="M5" s="17">
        <v>46212</v>
      </c>
      <c r="N5" s="18">
        <v>46217</v>
      </c>
      <c r="O5" s="18">
        <v>46219</v>
      </c>
      <c r="P5" s="19">
        <v>46224</v>
      </c>
      <c r="Q5" s="20" t="s">
        <v>7</v>
      </c>
      <c r="R5" s="21" t="s">
        <v>8</v>
      </c>
      <c r="T5" s="5"/>
      <c r="U5" s="5"/>
      <c r="V5" s="22" t="s">
        <v>9</v>
      </c>
      <c r="W5" s="22"/>
    </row>
    <row r="6" spans="1:23" ht="18" customHeight="1" x14ac:dyDescent="0.3">
      <c r="A6" s="23">
        <v>1</v>
      </c>
      <c r="B6" s="24">
        <f>[1]Lis_PBI_Inscrip!B6</f>
        <v>1122651114</v>
      </c>
      <c r="C6" s="25" t="str">
        <f>[1]Lis_PBI_Inscrip!C6</f>
        <v>ANGELA LIZDEY RIVERA GORDILLO</v>
      </c>
      <c r="D6" s="25" t="str">
        <f>[1]Lis_PBI_Inscrip!E6</f>
        <v>coordinadorsanidad@palmasol.com.co</v>
      </c>
      <c r="E6" s="26" t="str">
        <f>[1]Lis_PBI_Inscrip!J6</f>
        <v>A</v>
      </c>
      <c r="F6" s="26" t="str">
        <f>[1]Lis_PBI_Inscrip!K6</f>
        <v>A</v>
      </c>
      <c r="G6" s="26" t="str">
        <f>[1]Lis_PBI_Inscrip!L6</f>
        <v>A</v>
      </c>
      <c r="H6" s="26" t="str">
        <f>[1]Lis_PBI_Inscrip!M6</f>
        <v>A</v>
      </c>
      <c r="I6" s="26" t="str">
        <f>[1]Lis_PBI_Inscrip!N6</f>
        <v>E</v>
      </c>
      <c r="J6" s="26" t="str">
        <f>[1]Lis_PBI_Inscrip!O6</f>
        <v>E</v>
      </c>
      <c r="K6" s="26"/>
      <c r="L6" s="26"/>
      <c r="M6" s="26"/>
      <c r="N6" s="26"/>
      <c r="O6" s="26"/>
      <c r="P6" s="26"/>
      <c r="Q6" s="27">
        <f t="shared" ref="Q6:Q35" si="0">COUNTIF(E6:P6,"A")</f>
        <v>4</v>
      </c>
      <c r="R6" s="27"/>
      <c r="T6" s="28"/>
      <c r="U6" s="28"/>
      <c r="V6" s="29" t="s">
        <v>10</v>
      </c>
      <c r="W6" s="30" t="s">
        <v>11</v>
      </c>
    </row>
    <row r="7" spans="1:23" ht="18" customHeight="1" x14ac:dyDescent="0.3">
      <c r="A7" s="23">
        <v>2</v>
      </c>
      <c r="B7" s="24">
        <f>[1]Lis_PBI_Inscrip!B7</f>
        <v>1120503772</v>
      </c>
      <c r="C7" s="25" t="str">
        <f>[1]Lis_PBI_Inscrip!C7</f>
        <v>ANGIE MILENA OCAMPO ROJAS</v>
      </c>
      <c r="D7" s="25" t="str">
        <f>[1]Lis_PBI_Inscrip!E7</f>
        <v>asistenteagronomia@palmasol.com.co</v>
      </c>
      <c r="E7" s="26" t="str">
        <f>[1]Lis_PBI_Inscrip!J7</f>
        <v>A</v>
      </c>
      <c r="F7" s="26" t="str">
        <f>[1]Lis_PBI_Inscrip!K7</f>
        <v>A</v>
      </c>
      <c r="G7" s="26" t="str">
        <f>[1]Lis_PBI_Inscrip!L7</f>
        <v>A</v>
      </c>
      <c r="H7" s="26" t="str">
        <f>[1]Lis_PBI_Inscrip!M7</f>
        <v>A</v>
      </c>
      <c r="I7" s="26" t="str">
        <f>[1]Lis_PBI_Inscrip!N7</f>
        <v>A</v>
      </c>
      <c r="J7" s="26" t="str">
        <f>[1]Lis_PBI_Inscrip!O7</f>
        <v>E</v>
      </c>
      <c r="K7" s="26"/>
      <c r="L7" s="26"/>
      <c r="M7" s="26"/>
      <c r="N7" s="26"/>
      <c r="O7" s="26"/>
      <c r="P7" s="26"/>
      <c r="Q7" s="27">
        <f t="shared" si="0"/>
        <v>5</v>
      </c>
      <c r="R7" s="27"/>
      <c r="T7" s="28"/>
      <c r="U7" s="28"/>
      <c r="V7" s="29" t="s">
        <v>12</v>
      </c>
      <c r="W7" s="30" t="s">
        <v>13</v>
      </c>
    </row>
    <row r="8" spans="1:23" ht="18" customHeight="1" x14ac:dyDescent="0.3">
      <c r="A8" s="23">
        <v>3</v>
      </c>
      <c r="B8" s="24">
        <f>[1]Lis_PBI_Inscrip!B8</f>
        <v>1121875607</v>
      </c>
      <c r="C8" s="25" t="str">
        <f>[1]Lis_PBI_Inscrip!C8</f>
        <v>ASTRID JOHANA CHAPETON</v>
      </c>
      <c r="D8" s="25" t="str">
        <f>[1]Lis_PBI_Inscrip!E8</f>
        <v>asistentesstmanapure@palmasol.com.co</v>
      </c>
      <c r="E8" s="26" t="str">
        <f>[1]Lis_PBI_Inscrip!J8</f>
        <v>A</v>
      </c>
      <c r="F8" s="26" t="str">
        <f>[1]Lis_PBI_Inscrip!K8</f>
        <v>A</v>
      </c>
      <c r="G8" s="26" t="str">
        <f>[1]Lis_PBI_Inscrip!L8</f>
        <v>A</v>
      </c>
      <c r="H8" s="26" t="str">
        <f>[1]Lis_PBI_Inscrip!M8</f>
        <v>A</v>
      </c>
      <c r="I8" s="26" t="str">
        <f>[1]Lis_PBI_Inscrip!N8</f>
        <v>F</v>
      </c>
      <c r="J8" s="26" t="str">
        <f>[1]Lis_PBI_Inscrip!O8</f>
        <v>A</v>
      </c>
      <c r="K8" s="26"/>
      <c r="L8" s="26"/>
      <c r="M8" s="26"/>
      <c r="N8" s="26"/>
      <c r="O8" s="26"/>
      <c r="P8" s="26"/>
      <c r="Q8" s="27">
        <f t="shared" si="0"/>
        <v>5</v>
      </c>
      <c r="R8" s="27"/>
      <c r="T8" s="28"/>
      <c r="U8" s="28"/>
      <c r="V8" s="29" t="s">
        <v>14</v>
      </c>
      <c r="W8" s="30" t="s">
        <v>15</v>
      </c>
    </row>
    <row r="9" spans="1:23" ht="18" customHeight="1" x14ac:dyDescent="0.3">
      <c r="A9" s="23">
        <v>4</v>
      </c>
      <c r="B9" s="24">
        <f>[1]Lis_PBI_Inscrip!B9</f>
        <v>1121910184</v>
      </c>
      <c r="C9" s="25" t="str">
        <f>[1]Lis_PBI_Inscrip!C9</f>
        <v>CAROL YULEIMY BAQUERO NIETO</v>
      </c>
      <c r="D9" s="25" t="str">
        <f>[1]Lis_PBI_Inscrip!E9</f>
        <v>recursoshumanos@palmasol.com.co</v>
      </c>
      <c r="E9" s="26" t="str">
        <f>[1]Lis_PBI_Inscrip!J9</f>
        <v>A</v>
      </c>
      <c r="F9" s="26" t="str">
        <f>[1]Lis_PBI_Inscrip!K9</f>
        <v>A</v>
      </c>
      <c r="G9" s="26" t="str">
        <f>[1]Lis_PBI_Inscrip!L9</f>
        <v>A</v>
      </c>
      <c r="H9" s="26" t="str">
        <f>[1]Lis_PBI_Inscrip!M9</f>
        <v>A</v>
      </c>
      <c r="I9" s="26" t="str">
        <f>[1]Lis_PBI_Inscrip!N9</f>
        <v>E</v>
      </c>
      <c r="J9" s="26" t="str">
        <f>[1]Lis_PBI_Inscrip!O9</f>
        <v>A</v>
      </c>
      <c r="K9" s="26"/>
      <c r="L9" s="26"/>
      <c r="M9" s="26"/>
      <c r="N9" s="26"/>
      <c r="O9" s="26"/>
      <c r="P9" s="26"/>
      <c r="Q9" s="27">
        <f t="shared" si="0"/>
        <v>5</v>
      </c>
      <c r="R9" s="27"/>
      <c r="T9" s="28"/>
      <c r="U9" s="28"/>
      <c r="V9" s="7"/>
      <c r="W9" s="7"/>
    </row>
    <row r="10" spans="1:23" ht="18" customHeight="1" x14ac:dyDescent="0.3">
      <c r="A10" s="23">
        <v>5</v>
      </c>
      <c r="B10" s="24">
        <f>[1]Lis_PBI_Inscrip!B10</f>
        <v>1120501109</v>
      </c>
      <c r="C10" s="25" t="str">
        <f>[1]Lis_PBI_Inscrip!C10</f>
        <v>DANNY FABRICIO RICARDO MORENO</v>
      </c>
      <c r="D10" s="25" t="str">
        <f>[1]Lis_PBI_Inscrip!E10</f>
        <v>manapure@palmasol.com.co</v>
      </c>
      <c r="E10" s="26" t="str">
        <f>[1]Lis_PBI_Inscrip!J10</f>
        <v>E</v>
      </c>
      <c r="F10" s="26" t="str">
        <f>[1]Lis_PBI_Inscrip!K10</f>
        <v>A</v>
      </c>
      <c r="G10" s="26" t="str">
        <f>[1]Lis_PBI_Inscrip!L10</f>
        <v>A</v>
      </c>
      <c r="H10" s="26" t="str">
        <f>[1]Lis_PBI_Inscrip!M10</f>
        <v>E</v>
      </c>
      <c r="I10" s="26" t="str">
        <f>[1]Lis_PBI_Inscrip!N10</f>
        <v>F</v>
      </c>
      <c r="J10" s="26" t="str">
        <f>[1]Lis_PBI_Inscrip!O10</f>
        <v>F</v>
      </c>
      <c r="K10" s="26"/>
      <c r="L10" s="26"/>
      <c r="M10" s="26"/>
      <c r="N10" s="26"/>
      <c r="O10" s="26"/>
      <c r="P10" s="26"/>
      <c r="Q10" s="27">
        <f t="shared" si="0"/>
        <v>2</v>
      </c>
      <c r="R10" s="27"/>
      <c r="T10" s="28"/>
      <c r="U10" s="28"/>
      <c r="V10" s="31"/>
      <c r="W10" s="31"/>
    </row>
    <row r="11" spans="1:23" ht="18" customHeight="1" x14ac:dyDescent="0.3">
      <c r="A11" s="23">
        <v>6</v>
      </c>
      <c r="B11" s="24">
        <f>[1]Lis_PBI_Inscrip!B11</f>
        <v>1019027983</v>
      </c>
      <c r="C11" s="25" t="str">
        <f>[1]Lis_PBI_Inscrip!C11</f>
        <v>DAVID ACUÑA BORDA</v>
      </c>
      <c r="D11" s="25" t="str">
        <f>[1]Lis_PBI_Inscrip!E11</f>
        <v>davidacuna@palmasol.com.co</v>
      </c>
      <c r="E11" s="26" t="str">
        <f>[1]Lis_PBI_Inscrip!J11</f>
        <v>A</v>
      </c>
      <c r="F11" s="26" t="str">
        <f>[1]Lis_PBI_Inscrip!K11</f>
        <v>F</v>
      </c>
      <c r="G11" s="26" t="str">
        <f>[1]Lis_PBI_Inscrip!L11</f>
        <v>F</v>
      </c>
      <c r="H11" s="26" t="str">
        <f>[1]Lis_PBI_Inscrip!M11</f>
        <v>E</v>
      </c>
      <c r="I11" s="26" t="str">
        <f>[1]Lis_PBI_Inscrip!N11</f>
        <v>F</v>
      </c>
      <c r="J11" s="26" t="str">
        <f>[1]Lis_PBI_Inscrip!O11</f>
        <v>F</v>
      </c>
      <c r="K11" s="26"/>
      <c r="L11" s="26"/>
      <c r="M11" s="26"/>
      <c r="N11" s="26"/>
      <c r="O11" s="26"/>
      <c r="P11" s="26"/>
      <c r="Q11" s="27">
        <f t="shared" si="0"/>
        <v>1</v>
      </c>
      <c r="R11" s="27"/>
      <c r="T11" s="28"/>
      <c r="U11" s="28"/>
      <c r="V11" s="31"/>
      <c r="W11" s="31"/>
    </row>
    <row r="12" spans="1:23" ht="18" customHeight="1" x14ac:dyDescent="0.3">
      <c r="A12" s="23">
        <v>7</v>
      </c>
      <c r="B12" s="24">
        <f>[1]Lis_PBI_Inscrip!B12</f>
        <v>1120505006</v>
      </c>
      <c r="C12" s="25" t="str">
        <f>[1]Lis_PBI_Inscrip!C12</f>
        <v>DIANA CAROLINA VASALLO CARDENAS</v>
      </c>
      <c r="D12" s="25" t="str">
        <f>[1]Lis_PBI_Inscrip!E12</f>
        <v>logistica@palmasol.com.co</v>
      </c>
      <c r="E12" s="26" t="str">
        <f>[1]Lis_PBI_Inscrip!J12</f>
        <v>A</v>
      </c>
      <c r="F12" s="26" t="str">
        <f>[1]Lis_PBI_Inscrip!K12</f>
        <v>F</v>
      </c>
      <c r="G12" s="26" t="str">
        <f>[1]Lis_PBI_Inscrip!L12</f>
        <v>A</v>
      </c>
      <c r="H12" s="26" t="str">
        <f>[1]Lis_PBI_Inscrip!M12</f>
        <v>A</v>
      </c>
      <c r="I12" s="26" t="str">
        <f>[1]Lis_PBI_Inscrip!N12</f>
        <v>A</v>
      </c>
      <c r="J12" s="26" t="str">
        <f>[1]Lis_PBI_Inscrip!O12</f>
        <v>A</v>
      </c>
      <c r="K12" s="26"/>
      <c r="L12" s="26"/>
      <c r="M12" s="26"/>
      <c r="N12" s="26"/>
      <c r="O12" s="26"/>
      <c r="P12" s="26"/>
      <c r="Q12" s="27">
        <f t="shared" si="0"/>
        <v>5</v>
      </c>
      <c r="R12" s="27"/>
      <c r="T12" s="28"/>
      <c r="U12" s="28"/>
      <c r="V12" s="31"/>
      <c r="W12" s="31"/>
    </row>
    <row r="13" spans="1:23" ht="18" customHeight="1" x14ac:dyDescent="0.3">
      <c r="A13" s="23">
        <v>8</v>
      </c>
      <c r="B13" s="24">
        <f>[1]Lis_PBI_Inscrip!B13</f>
        <v>94319135</v>
      </c>
      <c r="C13" s="25" t="str">
        <f>[1]Lis_PBI_Inscrip!C13</f>
        <v>DIEGO FERNANDO DIAZ ROSERO</v>
      </c>
      <c r="D13" s="25" t="str">
        <f>[1]Lis_PBI_Inscrip!E13</f>
        <v>agronomia@palmasol.com.co</v>
      </c>
      <c r="E13" s="26" t="str">
        <f>[1]Lis_PBI_Inscrip!J13</f>
        <v>E</v>
      </c>
      <c r="F13" s="26" t="str">
        <f>[1]Lis_PBI_Inscrip!K13</f>
        <v>A</v>
      </c>
      <c r="G13" s="26" t="str">
        <f>[1]Lis_PBI_Inscrip!L13</f>
        <v>F</v>
      </c>
      <c r="H13" s="26" t="str">
        <f>[1]Lis_PBI_Inscrip!M13</f>
        <v>E</v>
      </c>
      <c r="I13" s="26" t="str">
        <f>[1]Lis_PBI_Inscrip!N13</f>
        <v>F</v>
      </c>
      <c r="J13" s="26" t="str">
        <f>[1]Lis_PBI_Inscrip!O13</f>
        <v>F</v>
      </c>
      <c r="K13" s="26"/>
      <c r="L13" s="26"/>
      <c r="M13" s="26"/>
      <c r="N13" s="26"/>
      <c r="O13" s="26"/>
      <c r="P13" s="26"/>
      <c r="Q13" s="27">
        <f t="shared" si="0"/>
        <v>1</v>
      </c>
      <c r="R13" s="27"/>
      <c r="T13" s="28"/>
      <c r="U13" s="28"/>
      <c r="V13" s="31"/>
      <c r="W13" s="31"/>
    </row>
    <row r="14" spans="1:23" ht="18" customHeight="1" x14ac:dyDescent="0.3">
      <c r="A14" s="23">
        <v>9</v>
      </c>
      <c r="B14" s="24">
        <f>[1]Lis_PBI_Inscrip!B14</f>
        <v>1122133770</v>
      </c>
      <c r="C14" s="25" t="str">
        <f>[1]Lis_PBI_Inscrip!C14</f>
        <v>DORELIS GARCIA CALVO</v>
      </c>
      <c r="D14" s="25" t="str">
        <f>[1]Lis_PBI_Inscrip!E14</f>
        <v>coordinadorpolinizacion@palmasol.com.co</v>
      </c>
      <c r="E14" s="26" t="str">
        <f>[1]Lis_PBI_Inscrip!J14</f>
        <v>E</v>
      </c>
      <c r="F14" s="26" t="str">
        <f>[1]Lis_PBI_Inscrip!K14</f>
        <v>A</v>
      </c>
      <c r="G14" s="26" t="str">
        <f>[1]Lis_PBI_Inscrip!L14</f>
        <v>A</v>
      </c>
      <c r="H14" s="26" t="str">
        <f>[1]Lis_PBI_Inscrip!M14</f>
        <v>A</v>
      </c>
      <c r="I14" s="26" t="str">
        <f>[1]Lis_PBI_Inscrip!N14</f>
        <v>F</v>
      </c>
      <c r="J14" s="26" t="str">
        <f>[1]Lis_PBI_Inscrip!O14</f>
        <v>A</v>
      </c>
      <c r="K14" s="26"/>
      <c r="L14" s="26"/>
      <c r="M14" s="26"/>
      <c r="N14" s="26"/>
      <c r="O14" s="26"/>
      <c r="P14" s="26"/>
      <c r="Q14" s="27">
        <f t="shared" si="0"/>
        <v>4</v>
      </c>
      <c r="R14" s="27"/>
      <c r="T14" s="28"/>
      <c r="U14" s="28"/>
      <c r="V14" s="31"/>
      <c r="W14" s="31"/>
    </row>
    <row r="15" spans="1:23" ht="18" customHeight="1" x14ac:dyDescent="0.3">
      <c r="A15" s="23">
        <v>10</v>
      </c>
      <c r="B15" s="24">
        <f>[1]Lis_PBI_Inscrip!B15</f>
        <v>1192773288</v>
      </c>
      <c r="C15" s="25" t="str">
        <f>[1]Lis_PBI_Inscrip!C15</f>
        <v>EDWIN SANTIAGO MORA LEON</v>
      </c>
      <c r="D15" s="25" t="str">
        <f>[1]Lis_PBI_Inscrip!E15</f>
        <v>coorgestionintegral@palmasol.com.co</v>
      </c>
      <c r="E15" s="26" t="str">
        <f>[1]Lis_PBI_Inscrip!J15</f>
        <v>A</v>
      </c>
      <c r="F15" s="26" t="str">
        <f>[1]Lis_PBI_Inscrip!K15</f>
        <v>F</v>
      </c>
      <c r="G15" s="26" t="str">
        <f>[1]Lis_PBI_Inscrip!L15</f>
        <v>A</v>
      </c>
      <c r="H15" s="26" t="str">
        <f>[1]Lis_PBI_Inscrip!M15</f>
        <v>A</v>
      </c>
      <c r="I15" s="26" t="str">
        <f>[1]Lis_PBI_Inscrip!N15</f>
        <v>F</v>
      </c>
      <c r="J15" s="26" t="str">
        <f>[1]Lis_PBI_Inscrip!O15</f>
        <v>A</v>
      </c>
      <c r="K15" s="26"/>
      <c r="L15" s="26"/>
      <c r="M15" s="26"/>
      <c r="N15" s="26"/>
      <c r="O15" s="26"/>
      <c r="P15" s="26"/>
      <c r="Q15" s="27">
        <f t="shared" si="0"/>
        <v>4</v>
      </c>
      <c r="R15" s="27"/>
      <c r="T15" s="28"/>
      <c r="U15" s="28"/>
      <c r="V15" s="31"/>
      <c r="W15" s="31"/>
    </row>
    <row r="16" spans="1:23" ht="18" customHeight="1" x14ac:dyDescent="0.3">
      <c r="A16" s="23">
        <v>11</v>
      </c>
      <c r="B16" s="24">
        <f>[1]Lis_PBI_Inscrip!B16</f>
        <v>40422340</v>
      </c>
      <c r="C16" s="25" t="str">
        <f>[1]Lis_PBI_Inscrip!C16</f>
        <v>EMILCE YANIRA GONZALEZ RODRIGUEZ</v>
      </c>
      <c r="D16" s="25" t="str">
        <f>[1]Lis_PBI_Inscrip!E16</f>
        <v>personalplantacion@palmasol.com.co</v>
      </c>
      <c r="E16" s="26" t="str">
        <f>[1]Lis_PBI_Inscrip!J16</f>
        <v>E</v>
      </c>
      <c r="F16" s="26" t="str">
        <f>[1]Lis_PBI_Inscrip!K16</f>
        <v>A</v>
      </c>
      <c r="G16" s="26" t="str">
        <f>[1]Lis_PBI_Inscrip!L16</f>
        <v>F</v>
      </c>
      <c r="H16" s="26" t="str">
        <f>[1]Lis_PBI_Inscrip!M16</f>
        <v>F</v>
      </c>
      <c r="I16" s="26" t="str">
        <f>[1]Lis_PBI_Inscrip!N16</f>
        <v>F</v>
      </c>
      <c r="J16" s="26" t="str">
        <f>[1]Lis_PBI_Inscrip!O16</f>
        <v>F</v>
      </c>
      <c r="K16" s="26"/>
      <c r="L16" s="26"/>
      <c r="M16" s="26"/>
      <c r="N16" s="26"/>
      <c r="O16" s="26"/>
      <c r="P16" s="26"/>
      <c r="Q16" s="27">
        <f t="shared" si="0"/>
        <v>1</v>
      </c>
      <c r="R16" s="27"/>
      <c r="T16" s="28"/>
      <c r="U16" s="28"/>
      <c r="V16" s="31"/>
      <c r="W16" s="31"/>
    </row>
    <row r="17" spans="1:23" ht="18" customHeight="1" x14ac:dyDescent="0.3">
      <c r="A17" s="23">
        <v>12</v>
      </c>
      <c r="B17" s="24">
        <f>[1]Lis_PBI_Inscrip!B17</f>
        <v>1100683288</v>
      </c>
      <c r="C17" s="25" t="str">
        <f>[1]Lis_PBI_Inscrip!C17</f>
        <v>FELIX JOSE SUAREZ PEÑARANDA</v>
      </c>
      <c r="D17" s="25" t="str">
        <f>[1]Lis_PBI_Inscrip!E17</f>
        <v>almacen@palmasol.com.co</v>
      </c>
      <c r="E17" s="26" t="str">
        <f>[1]Lis_PBI_Inscrip!J17</f>
        <v>A</v>
      </c>
      <c r="F17" s="26" t="str">
        <f>[1]Lis_PBI_Inscrip!K17</f>
        <v>A</v>
      </c>
      <c r="G17" s="26" t="str">
        <f>[1]Lis_PBI_Inscrip!L17</f>
        <v>A</v>
      </c>
      <c r="H17" s="26" t="str">
        <f>[1]Lis_PBI_Inscrip!M17</f>
        <v>A</v>
      </c>
      <c r="I17" s="26" t="str">
        <f>[1]Lis_PBI_Inscrip!N17</f>
        <v>F</v>
      </c>
      <c r="J17" s="26" t="str">
        <f>[1]Lis_PBI_Inscrip!O17</f>
        <v>A</v>
      </c>
      <c r="K17" s="26"/>
      <c r="L17" s="26"/>
      <c r="M17" s="26"/>
      <c r="N17" s="26"/>
      <c r="O17" s="26"/>
      <c r="P17" s="26"/>
      <c r="Q17" s="27">
        <f t="shared" si="0"/>
        <v>5</v>
      </c>
      <c r="R17" s="27"/>
      <c r="T17" s="28"/>
      <c r="U17" s="28"/>
      <c r="V17" s="31"/>
      <c r="W17" s="31"/>
    </row>
    <row r="18" spans="1:23" ht="18" customHeight="1" x14ac:dyDescent="0.3">
      <c r="A18" s="23">
        <v>13</v>
      </c>
      <c r="B18" s="24">
        <f>[1]Lis_PBI_Inscrip!B18</f>
        <v>79916469</v>
      </c>
      <c r="C18" s="25" t="str">
        <f>[1]Lis_PBI_Inscrip!C18</f>
        <v>GIOVANNI ALEXANDER MENDEZ MARTINEZ</v>
      </c>
      <c r="D18" s="25" t="str">
        <f>[1]Lis_PBI_Inscrip!E18</f>
        <v>asisgerencia@palmasol.com.co</v>
      </c>
      <c r="E18" s="26" t="str">
        <f>[1]Lis_PBI_Inscrip!J18</f>
        <v>E</v>
      </c>
      <c r="F18" s="26" t="str">
        <f>[1]Lis_PBI_Inscrip!K18</f>
        <v>A</v>
      </c>
      <c r="G18" s="26" t="str">
        <f>[1]Lis_PBI_Inscrip!L18</f>
        <v>A</v>
      </c>
      <c r="H18" s="26" t="str">
        <f>[1]Lis_PBI_Inscrip!M18</f>
        <v>A</v>
      </c>
      <c r="I18" s="26" t="str">
        <f>[1]Lis_PBI_Inscrip!N18</f>
        <v>E</v>
      </c>
      <c r="J18" s="26" t="str">
        <f>[1]Lis_PBI_Inscrip!O18</f>
        <v>E</v>
      </c>
      <c r="K18" s="26"/>
      <c r="L18" s="26"/>
      <c r="M18" s="26"/>
      <c r="N18" s="26"/>
      <c r="O18" s="26"/>
      <c r="P18" s="26"/>
      <c r="Q18" s="27">
        <f t="shared" si="0"/>
        <v>3</v>
      </c>
      <c r="R18" s="27"/>
      <c r="T18" s="28"/>
      <c r="U18" s="28"/>
      <c r="V18" s="31"/>
      <c r="W18" s="31"/>
    </row>
    <row r="19" spans="1:23" ht="18" customHeight="1" x14ac:dyDescent="0.3">
      <c r="A19" s="23">
        <v>14</v>
      </c>
      <c r="B19" s="24">
        <f>[1]Lis_PBI_Inscrip!B19</f>
        <v>1120387905</v>
      </c>
      <c r="C19" s="25" t="str">
        <f>[1]Lis_PBI_Inscrip!C19</f>
        <v>JEIRSEN DUVIER RUIZ URREA</v>
      </c>
      <c r="D19" s="25" t="str">
        <f>[1]Lis_PBI_Inscrip!E19</f>
        <v>supervisorsst@PalmasolSAS2025.onmicrosoft.com</v>
      </c>
      <c r="E19" s="26" t="str">
        <f>[1]Lis_PBI_Inscrip!J19</f>
        <v>A</v>
      </c>
      <c r="F19" s="26" t="str">
        <f>[1]Lis_PBI_Inscrip!K19</f>
        <v>A</v>
      </c>
      <c r="G19" s="26" t="str">
        <f>[1]Lis_PBI_Inscrip!L19</f>
        <v>A</v>
      </c>
      <c r="H19" s="26" t="str">
        <f>[1]Lis_PBI_Inscrip!M19</f>
        <v>A</v>
      </c>
      <c r="I19" s="26" t="str">
        <f>[1]Lis_PBI_Inscrip!N19</f>
        <v>E</v>
      </c>
      <c r="J19" s="26" t="str">
        <f>[1]Lis_PBI_Inscrip!O19</f>
        <v>E</v>
      </c>
      <c r="K19" s="26"/>
      <c r="L19" s="26"/>
      <c r="M19" s="26"/>
      <c r="N19" s="26"/>
      <c r="O19" s="26"/>
      <c r="P19" s="26"/>
      <c r="Q19" s="27">
        <f t="shared" si="0"/>
        <v>4</v>
      </c>
      <c r="R19" s="27"/>
      <c r="T19" s="28"/>
      <c r="U19" s="28"/>
      <c r="V19" s="31"/>
      <c r="W19" s="31"/>
    </row>
    <row r="20" spans="1:23" ht="18" customHeight="1" x14ac:dyDescent="0.3">
      <c r="A20" s="23">
        <v>15</v>
      </c>
      <c r="B20" s="24">
        <f>[1]Lis_PBI_Inscrip!B20</f>
        <v>1057609006</v>
      </c>
      <c r="C20" s="25" t="str">
        <f>[1]Lis_PBI_Inscrip!C20</f>
        <v>JOSE FELIPE DAZA PULIDO</v>
      </c>
      <c r="D20" s="25" t="str">
        <f>[1]Lis_PBI_Inscrip!E20</f>
        <v>coorgestionhumana@palmasol.com.co</v>
      </c>
      <c r="E20" s="26" t="str">
        <f>[1]Lis_PBI_Inscrip!J20</f>
        <v>A</v>
      </c>
      <c r="F20" s="26" t="str">
        <f>[1]Lis_PBI_Inscrip!K20</f>
        <v>A</v>
      </c>
      <c r="G20" s="26" t="str">
        <f>[1]Lis_PBI_Inscrip!L20</f>
        <v>A</v>
      </c>
      <c r="H20" s="26" t="str">
        <f>[1]Lis_PBI_Inscrip!M20</f>
        <v>F</v>
      </c>
      <c r="I20" s="26" t="str">
        <f>[1]Lis_PBI_Inscrip!N20</f>
        <v>F</v>
      </c>
      <c r="J20" s="26" t="str">
        <f>[1]Lis_PBI_Inscrip!O20</f>
        <v>A</v>
      </c>
      <c r="K20" s="26"/>
      <c r="L20" s="26"/>
      <c r="M20" s="26"/>
      <c r="N20" s="26"/>
      <c r="O20" s="26"/>
      <c r="P20" s="26"/>
      <c r="Q20" s="27">
        <f t="shared" si="0"/>
        <v>4</v>
      </c>
      <c r="R20" s="27"/>
      <c r="T20" s="28"/>
      <c r="U20" s="28"/>
      <c r="V20" s="31"/>
      <c r="W20" s="31"/>
    </row>
    <row r="21" spans="1:23" ht="18" customHeight="1" x14ac:dyDescent="0.3">
      <c r="A21" s="23">
        <v>16</v>
      </c>
      <c r="B21" s="24">
        <f>[1]Lis_PBI_Inscrip!B21</f>
        <v>1032436233</v>
      </c>
      <c r="C21" s="25" t="str">
        <f>[1]Lis_PBI_Inscrip!C21</f>
        <v>JUAN PABLO GUZMAN SUAREZ</v>
      </c>
      <c r="D21" s="25" t="str">
        <f>[1]Lis_PBI_Inscrip!E21</f>
        <v>coorpecuaria@PalmasolSAS2025.onmicrosoft.com</v>
      </c>
      <c r="E21" s="26" t="str">
        <f>[1]Lis_PBI_Inscrip!J21</f>
        <v>A</v>
      </c>
      <c r="F21" s="26" t="str">
        <f>[1]Lis_PBI_Inscrip!K21</f>
        <v>A</v>
      </c>
      <c r="G21" s="26" t="str">
        <f>[1]Lis_PBI_Inscrip!L21</f>
        <v>A</v>
      </c>
      <c r="H21" s="26" t="str">
        <f>[1]Lis_PBI_Inscrip!M21</f>
        <v>E</v>
      </c>
      <c r="I21" s="26" t="str">
        <f>[1]Lis_PBI_Inscrip!N21</f>
        <v>F</v>
      </c>
      <c r="J21" s="26" t="str">
        <f>[1]Lis_PBI_Inscrip!O21</f>
        <v>A</v>
      </c>
      <c r="K21" s="26"/>
      <c r="L21" s="26"/>
      <c r="M21" s="26"/>
      <c r="N21" s="26"/>
      <c r="O21" s="26"/>
      <c r="P21" s="26"/>
      <c r="Q21" s="27">
        <f t="shared" si="0"/>
        <v>4</v>
      </c>
      <c r="R21" s="27"/>
      <c r="T21" s="28"/>
      <c r="U21" s="28"/>
      <c r="V21" s="31"/>
      <c r="W21" s="31"/>
    </row>
    <row r="22" spans="1:23" ht="18" customHeight="1" x14ac:dyDescent="0.3">
      <c r="A22" s="23">
        <v>17</v>
      </c>
      <c r="B22" s="24">
        <f>[1]Lis_PBI_Inscrip!B22</f>
        <v>1122136309</v>
      </c>
      <c r="C22" s="25" t="str">
        <f>[1]Lis_PBI_Inscrip!C22</f>
        <v>LAURA ANDREA AMAYA DAZA</v>
      </c>
      <c r="D22" s="25" t="str">
        <f>[1]Lis_PBI_Inscrip!E22</f>
        <v>gestionambiental@palmasol.com.co</v>
      </c>
      <c r="E22" s="26" t="str">
        <f>[1]Lis_PBI_Inscrip!J22</f>
        <v>A</v>
      </c>
      <c r="F22" s="26" t="str">
        <f>[1]Lis_PBI_Inscrip!K22</f>
        <v>A</v>
      </c>
      <c r="G22" s="26" t="str">
        <f>[1]Lis_PBI_Inscrip!L22</f>
        <v>A</v>
      </c>
      <c r="H22" s="26" t="str">
        <f>[1]Lis_PBI_Inscrip!M22</f>
        <v>A</v>
      </c>
      <c r="I22" s="26" t="str">
        <f>[1]Lis_PBI_Inscrip!N22</f>
        <v>F</v>
      </c>
      <c r="J22" s="26" t="str">
        <f>[1]Lis_PBI_Inscrip!O22</f>
        <v>A</v>
      </c>
      <c r="K22" s="26"/>
      <c r="L22" s="26"/>
      <c r="M22" s="26"/>
      <c r="N22" s="26"/>
      <c r="O22" s="26"/>
      <c r="P22" s="26"/>
      <c r="Q22" s="27">
        <f t="shared" si="0"/>
        <v>5</v>
      </c>
      <c r="R22" s="27"/>
      <c r="T22" s="28"/>
      <c r="U22" s="28"/>
      <c r="V22" s="31"/>
      <c r="W22" s="31"/>
    </row>
    <row r="23" spans="1:23" ht="18" customHeight="1" x14ac:dyDescent="0.3">
      <c r="A23" s="23">
        <v>18</v>
      </c>
      <c r="B23" s="24">
        <f>[1]Lis_PBI_Inscrip!B23</f>
        <v>1120502995</v>
      </c>
      <c r="C23" s="25" t="str">
        <f>[1]Lis_PBI_Inscrip!C23</f>
        <v>LEIDY ENERIED RUANO CRUZ</v>
      </c>
      <c r="D23" s="25" t="str">
        <f>[1]Lis_PBI_Inscrip!E23</f>
        <v>infoplantacionmanapure@palmasol.com.co</v>
      </c>
      <c r="E23" s="26" t="str">
        <f>[1]Lis_PBI_Inscrip!J23</f>
        <v>A</v>
      </c>
      <c r="F23" s="26" t="str">
        <f>[1]Lis_PBI_Inscrip!K23</f>
        <v>A</v>
      </c>
      <c r="G23" s="26" t="str">
        <f>[1]Lis_PBI_Inscrip!L23</f>
        <v>A</v>
      </c>
      <c r="H23" s="26" t="str">
        <f>[1]Lis_PBI_Inscrip!M23</f>
        <v>A</v>
      </c>
      <c r="I23" s="26" t="str">
        <f>[1]Lis_PBI_Inscrip!N23</f>
        <v>F</v>
      </c>
      <c r="J23" s="26" t="str">
        <f>[1]Lis_PBI_Inscrip!O23</f>
        <v>F</v>
      </c>
      <c r="K23" s="26"/>
      <c r="L23" s="26"/>
      <c r="M23" s="26"/>
      <c r="N23" s="26"/>
      <c r="O23" s="26"/>
      <c r="P23" s="26"/>
      <c r="Q23" s="27">
        <f t="shared" si="0"/>
        <v>4</v>
      </c>
      <c r="R23" s="27"/>
      <c r="T23" s="28"/>
      <c r="U23" s="28"/>
      <c r="V23" s="31"/>
      <c r="W23" s="31"/>
    </row>
    <row r="24" spans="1:23" ht="18" customHeight="1" x14ac:dyDescent="0.3">
      <c r="A24" s="23">
        <v>19</v>
      </c>
      <c r="B24" s="24">
        <f>[1]Lis_PBI_Inscrip!B24</f>
        <v>1120358234</v>
      </c>
      <c r="C24" s="25" t="str">
        <f>[1]Lis_PBI_Inscrip!C24</f>
        <v>MARIA PAOLA GONZALEZ VARGAS</v>
      </c>
      <c r="D24" s="25" t="str">
        <f>[1]Lis_PBI_Inscrip!E24</f>
        <v>infoplantacion@palmasol.com.co</v>
      </c>
      <c r="E24" s="26" t="str">
        <f>[1]Lis_PBI_Inscrip!J24</f>
        <v>A</v>
      </c>
      <c r="F24" s="26" t="str">
        <f>[1]Lis_PBI_Inscrip!K24</f>
        <v>F</v>
      </c>
      <c r="G24" s="26" t="str">
        <f>[1]Lis_PBI_Inscrip!L24</f>
        <v>A</v>
      </c>
      <c r="H24" s="26" t="str">
        <f>[1]Lis_PBI_Inscrip!M24</f>
        <v>A</v>
      </c>
      <c r="I24" s="26" t="str">
        <f>[1]Lis_PBI_Inscrip!N24</f>
        <v>F</v>
      </c>
      <c r="J24" s="26" t="str">
        <f>[1]Lis_PBI_Inscrip!O24</f>
        <v>F</v>
      </c>
      <c r="K24" s="26"/>
      <c r="L24" s="26"/>
      <c r="M24" s="26"/>
      <c r="N24" s="26"/>
      <c r="O24" s="26"/>
      <c r="P24" s="26"/>
      <c r="Q24" s="27">
        <f t="shared" si="0"/>
        <v>3</v>
      </c>
      <c r="R24" s="27"/>
      <c r="T24" s="28"/>
      <c r="U24" s="28"/>
      <c r="V24" s="31"/>
      <c r="W24" s="31"/>
    </row>
    <row r="25" spans="1:23" ht="18" customHeight="1" x14ac:dyDescent="0.3">
      <c r="A25" s="23">
        <v>20</v>
      </c>
      <c r="B25" s="24">
        <f>[1]Lis_PBI_Inscrip!B25</f>
        <v>52355774</v>
      </c>
      <c r="C25" s="25" t="str">
        <f>[1]Lis_PBI_Inscrip!C25</f>
        <v>MONICA ANDREA ACUÑA BORDA</v>
      </c>
      <c r="D25" s="25" t="str">
        <f>[1]Lis_PBI_Inscrip!E25</f>
        <v>gestionintegral@palmasol.com.co</v>
      </c>
      <c r="E25" s="26" t="str">
        <f>[1]Lis_PBI_Inscrip!J25</f>
        <v>A</v>
      </c>
      <c r="F25" s="26" t="str">
        <f>[1]Lis_PBI_Inscrip!K25</f>
        <v>A</v>
      </c>
      <c r="G25" s="26" t="str">
        <f>[1]Lis_PBI_Inscrip!L25</f>
        <v>A</v>
      </c>
      <c r="H25" s="26" t="str">
        <f>[1]Lis_PBI_Inscrip!M25</f>
        <v>A</v>
      </c>
      <c r="I25" s="26" t="str">
        <f>[1]Lis_PBI_Inscrip!N25</f>
        <v>A</v>
      </c>
      <c r="J25" s="26" t="str">
        <f>[1]Lis_PBI_Inscrip!O25</f>
        <v>A</v>
      </c>
      <c r="K25" s="26"/>
      <c r="L25" s="26"/>
      <c r="M25" s="26"/>
      <c r="N25" s="26"/>
      <c r="O25" s="26"/>
      <c r="P25" s="26"/>
      <c r="Q25" s="27">
        <f t="shared" si="0"/>
        <v>6</v>
      </c>
      <c r="R25" s="27"/>
      <c r="T25" s="28"/>
      <c r="U25" s="28"/>
      <c r="V25" s="31"/>
      <c r="W25" s="31"/>
    </row>
    <row r="26" spans="1:23" ht="18" customHeight="1" x14ac:dyDescent="0.3">
      <c r="A26" s="23">
        <v>21</v>
      </c>
      <c r="B26" s="24">
        <f>[1]Lis_PBI_Inscrip!B26</f>
        <v>52436115</v>
      </c>
      <c r="C26" s="25" t="str">
        <f>[1]Lis_PBI_Inscrip!C26</f>
        <v>OLGA XIMENA MUÑOZ SUAREZ</v>
      </c>
      <c r="D26" s="25" t="str">
        <f>[1]Lis_PBI_Inscrip!E26</f>
        <v>contabilidad@palmasol.com.co</v>
      </c>
      <c r="E26" s="26" t="str">
        <f>[1]Lis_PBI_Inscrip!J26</f>
        <v>A</v>
      </c>
      <c r="F26" s="26" t="str">
        <f>[1]Lis_PBI_Inscrip!K26</f>
        <v>A</v>
      </c>
      <c r="G26" s="26" t="str">
        <f>[1]Lis_PBI_Inscrip!L26</f>
        <v>A</v>
      </c>
      <c r="H26" s="26" t="str">
        <f>[1]Lis_PBI_Inscrip!M26</f>
        <v>A</v>
      </c>
      <c r="I26" s="26" t="str">
        <f>[1]Lis_PBI_Inscrip!N26</f>
        <v>F</v>
      </c>
      <c r="J26" s="26" t="str">
        <f>[1]Lis_PBI_Inscrip!O26</f>
        <v>A</v>
      </c>
      <c r="K26" s="26"/>
      <c r="L26" s="26"/>
      <c r="M26" s="26"/>
      <c r="N26" s="26"/>
      <c r="O26" s="26"/>
      <c r="P26" s="26"/>
      <c r="Q26" s="27">
        <f t="shared" si="0"/>
        <v>5</v>
      </c>
      <c r="R26" s="27"/>
      <c r="T26" s="28"/>
      <c r="U26" s="28"/>
      <c r="V26" s="31"/>
      <c r="W26" s="31"/>
    </row>
    <row r="27" spans="1:23" ht="18" customHeight="1" x14ac:dyDescent="0.3">
      <c r="A27" s="23">
        <v>22</v>
      </c>
      <c r="B27" s="24">
        <f>[1]Lis_PBI_Inscrip!B27</f>
        <v>1073156292</v>
      </c>
      <c r="C27" s="25" t="str">
        <f>[1]Lis_PBI_Inscrip!C27</f>
        <v>OSCAR DANIEL CASTELLANOS MARTINEZ</v>
      </c>
      <c r="D27" s="25" t="str">
        <f>[1]Lis_PBI_Inscrip!E27</f>
        <v>analista@palmasol.com.co</v>
      </c>
      <c r="E27" s="26" t="str">
        <f>[1]Lis_PBI_Inscrip!J27</f>
        <v>A</v>
      </c>
      <c r="F27" s="26" t="str">
        <f>[1]Lis_PBI_Inscrip!K27</f>
        <v>F</v>
      </c>
      <c r="G27" s="26" t="str">
        <f>[1]Lis_PBI_Inscrip!L27</f>
        <v>F</v>
      </c>
      <c r="H27" s="26" t="str">
        <f>[1]Lis_PBI_Inscrip!M27</f>
        <v>A</v>
      </c>
      <c r="I27" s="26" t="str">
        <f>[1]Lis_PBI_Inscrip!N27</f>
        <v>A</v>
      </c>
      <c r="J27" s="26" t="str">
        <f>[1]Lis_PBI_Inscrip!O27</f>
        <v>A</v>
      </c>
      <c r="K27" s="26"/>
      <c r="L27" s="26"/>
      <c r="M27" s="26"/>
      <c r="N27" s="26"/>
      <c r="O27" s="26"/>
      <c r="P27" s="26"/>
      <c r="Q27" s="27">
        <f t="shared" si="0"/>
        <v>4</v>
      </c>
      <c r="R27" s="27"/>
      <c r="T27" s="28"/>
      <c r="U27" s="28"/>
      <c r="V27" s="31"/>
      <c r="W27" s="31"/>
    </row>
    <row r="28" spans="1:23" ht="18" customHeight="1" x14ac:dyDescent="0.3">
      <c r="A28" s="23">
        <v>23</v>
      </c>
      <c r="B28" s="24">
        <f>[1]Lis_PBI_Inscrip!B28</f>
        <v>14700448</v>
      </c>
      <c r="C28" s="25" t="str">
        <f>[1]Lis_PBI_Inscrip!C28</f>
        <v>OSCAR FELIPE ERAZO ARIAS</v>
      </c>
      <c r="D28" s="25" t="str">
        <f>[1]Lis_PBI_Inscrip!E28</f>
        <v>gestionlogistica@palmasol.com.co</v>
      </c>
      <c r="E28" s="26" t="str">
        <f>[1]Lis_PBI_Inscrip!J28</f>
        <v>A</v>
      </c>
      <c r="F28" s="26" t="str">
        <f>[1]Lis_PBI_Inscrip!K28</f>
        <v>A</v>
      </c>
      <c r="G28" s="26" t="str">
        <f>[1]Lis_PBI_Inscrip!L28</f>
        <v>A</v>
      </c>
      <c r="H28" s="26" t="str">
        <f>[1]Lis_PBI_Inscrip!M28</f>
        <v>E</v>
      </c>
      <c r="I28" s="26" t="str">
        <f>[1]Lis_PBI_Inscrip!N28</f>
        <v>F</v>
      </c>
      <c r="J28" s="26" t="str">
        <f>[1]Lis_PBI_Inscrip!O28</f>
        <v>F</v>
      </c>
      <c r="K28" s="26"/>
      <c r="L28" s="26"/>
      <c r="M28" s="26"/>
      <c r="N28" s="26"/>
      <c r="O28" s="26"/>
      <c r="P28" s="26"/>
      <c r="Q28" s="27">
        <f t="shared" si="0"/>
        <v>3</v>
      </c>
      <c r="R28" s="27"/>
      <c r="T28" s="28"/>
      <c r="U28" s="28"/>
      <c r="V28" s="31"/>
      <c r="W28" s="31"/>
    </row>
    <row r="29" spans="1:23" ht="18" customHeight="1" x14ac:dyDescent="0.3">
      <c r="A29" s="23">
        <v>24</v>
      </c>
      <c r="B29" s="24">
        <f>[1]Lis_PBI_Inscrip!B29</f>
        <v>52710610</v>
      </c>
      <c r="C29" s="25" t="str">
        <f>[1]Lis_PBI_Inscrip!C29</f>
        <v>SUSAN SIMONETH SUAREZ GUTIERREZ</v>
      </c>
      <c r="D29" s="25" t="str">
        <f>[1]Lis_PBI_Inscrip!E29</f>
        <v xml:space="preserve">secretariapalmasol@gmail.com </v>
      </c>
      <c r="E29" s="26" t="str">
        <f>[1]Lis_PBI_Inscrip!J29</f>
        <v>A</v>
      </c>
      <c r="F29" s="26" t="str">
        <f>[1]Lis_PBI_Inscrip!K29</f>
        <v>A</v>
      </c>
      <c r="G29" s="26" t="str">
        <f>[1]Lis_PBI_Inscrip!L29</f>
        <v>A</v>
      </c>
      <c r="H29" s="26" t="str">
        <f>[1]Lis_PBI_Inscrip!M29</f>
        <v>F</v>
      </c>
      <c r="I29" s="26" t="str">
        <f>[1]Lis_PBI_Inscrip!N29</f>
        <v>F</v>
      </c>
      <c r="J29" s="26" t="str">
        <f>[1]Lis_PBI_Inscrip!O29</f>
        <v>A</v>
      </c>
      <c r="K29" s="26"/>
      <c r="L29" s="26"/>
      <c r="M29" s="26"/>
      <c r="N29" s="26"/>
      <c r="O29" s="26"/>
      <c r="P29" s="26"/>
      <c r="Q29" s="27">
        <f t="shared" si="0"/>
        <v>4</v>
      </c>
      <c r="R29" s="27"/>
      <c r="T29" s="28"/>
      <c r="U29" s="28"/>
      <c r="V29" s="31"/>
      <c r="W29" s="31"/>
    </row>
    <row r="30" spans="1:23" ht="18" customHeight="1" x14ac:dyDescent="0.3">
      <c r="A30" s="23">
        <v>25</v>
      </c>
      <c r="B30" s="24">
        <f>[1]Lis_PBI_Inscrip!B30</f>
        <v>17330811</v>
      </c>
      <c r="C30" s="25" t="str">
        <f>[1]Lis_PBI_Inscrip!C30</f>
        <v>TEODULFO BAQUERO VANEGAS</v>
      </c>
      <c r="D30" s="25" t="str">
        <f>[1]Lis_PBI_Inscrip!E30</f>
        <v>consulaboral@hotmail.com</v>
      </c>
      <c r="E30" s="26" t="str">
        <f>[1]Lis_PBI_Inscrip!J30</f>
        <v>A</v>
      </c>
      <c r="F30" s="26" t="str">
        <f>[1]Lis_PBI_Inscrip!K30</f>
        <v>A</v>
      </c>
      <c r="G30" s="26" t="str">
        <f>[1]Lis_PBI_Inscrip!L30</f>
        <v>A</v>
      </c>
      <c r="H30" s="26" t="str">
        <f>[1]Lis_PBI_Inscrip!M30</f>
        <v>F</v>
      </c>
      <c r="I30" s="26" t="str">
        <f>[1]Lis_PBI_Inscrip!N30</f>
        <v>F</v>
      </c>
      <c r="J30" s="26" t="str">
        <f>[1]Lis_PBI_Inscrip!O30</f>
        <v>F</v>
      </c>
      <c r="K30" s="26"/>
      <c r="L30" s="26"/>
      <c r="M30" s="26"/>
      <c r="N30" s="26"/>
      <c r="O30" s="26"/>
      <c r="P30" s="26"/>
      <c r="Q30" s="27">
        <f t="shared" si="0"/>
        <v>3</v>
      </c>
      <c r="R30" s="27"/>
      <c r="T30" s="28"/>
      <c r="U30" s="28"/>
      <c r="V30" s="31"/>
      <c r="W30" s="31"/>
    </row>
    <row r="31" spans="1:23" s="32" customFormat="1" ht="18" customHeight="1" x14ac:dyDescent="0.25">
      <c r="A31" s="23">
        <v>26</v>
      </c>
      <c r="B31" s="24">
        <f>[1]Lis_PBI_Inscrip!B31</f>
        <v>1120501772</v>
      </c>
      <c r="C31" s="25" t="str">
        <f>[1]Lis_PBI_Inscrip!C31</f>
        <v>VIVIANA MARCELA DAZA ROJAS</v>
      </c>
      <c r="D31" s="25" t="str">
        <f>[1]Lis_PBI_Inscrip!E31</f>
        <v>saludocupacional@palmasol.com.co</v>
      </c>
      <c r="E31" s="26" t="str">
        <f>[1]Lis_PBI_Inscrip!J31</f>
        <v>A</v>
      </c>
      <c r="F31" s="26" t="str">
        <f>[1]Lis_PBI_Inscrip!K31</f>
        <v>F</v>
      </c>
      <c r="G31" s="26" t="str">
        <f>[1]Lis_PBI_Inscrip!L31</f>
        <v>A</v>
      </c>
      <c r="H31" s="26" t="str">
        <f>[1]Lis_PBI_Inscrip!M31</f>
        <v>F</v>
      </c>
      <c r="I31" s="26" t="str">
        <f>[1]Lis_PBI_Inscrip!N31</f>
        <v>F</v>
      </c>
      <c r="J31" s="26" t="str">
        <f>[1]Lis_PBI_Inscrip!O31</f>
        <v>A</v>
      </c>
      <c r="K31" s="26"/>
      <c r="L31" s="26"/>
      <c r="M31" s="26"/>
      <c r="N31" s="26"/>
      <c r="O31" s="26"/>
      <c r="P31" s="26"/>
      <c r="Q31" s="27">
        <f t="shared" si="0"/>
        <v>3</v>
      </c>
      <c r="R31" s="27"/>
    </row>
    <row r="32" spans="1:23" s="32" customFormat="1" ht="18" customHeight="1" x14ac:dyDescent="0.25">
      <c r="A32" s="23">
        <v>27</v>
      </c>
      <c r="B32" s="24">
        <f>[1]Lis_PBI_Inscrip!B32</f>
        <v>1003710204</v>
      </c>
      <c r="C32" s="25" t="str">
        <f>[1]Lis_PBI_Inscrip!C32</f>
        <v>YEISON DAVID PACHON ALARCON</v>
      </c>
      <c r="D32" s="25" t="str">
        <f>[1]Lis_PBI_Inscrip!E32</f>
        <v>auxiliarcontable@palmasol.com.co</v>
      </c>
      <c r="E32" s="26" t="str">
        <f>[1]Lis_PBI_Inscrip!J32</f>
        <v>A</v>
      </c>
      <c r="F32" s="26" t="str">
        <f>[1]Lis_PBI_Inscrip!K32</f>
        <v>A</v>
      </c>
      <c r="G32" s="26" t="str">
        <f>[1]Lis_PBI_Inscrip!L32</f>
        <v>A</v>
      </c>
      <c r="H32" s="26" t="str">
        <f>[1]Lis_PBI_Inscrip!M32</f>
        <v>A</v>
      </c>
      <c r="I32" s="26" t="str">
        <f>[1]Lis_PBI_Inscrip!N32</f>
        <v>F</v>
      </c>
      <c r="J32" s="26" t="str">
        <f>[1]Lis_PBI_Inscrip!O32</f>
        <v>A</v>
      </c>
      <c r="K32" s="26"/>
      <c r="L32" s="26"/>
      <c r="M32" s="26"/>
      <c r="N32" s="26"/>
      <c r="O32" s="26"/>
      <c r="P32" s="26"/>
      <c r="Q32" s="27">
        <f t="shared" si="0"/>
        <v>5</v>
      </c>
      <c r="R32" s="27"/>
    </row>
    <row r="33" spans="1:18" s="32" customFormat="1" ht="18" customHeight="1" x14ac:dyDescent="0.25">
      <c r="A33" s="23">
        <v>28</v>
      </c>
      <c r="B33" s="24">
        <f>[1]Lis_PBI_Inscrip!B33</f>
        <v>1120500925</v>
      </c>
      <c r="C33" s="25" t="str">
        <f>[1]Lis_PBI_Inscrip!C33</f>
        <v>YENIFER TATIANA CUBILLOS RIVEROS</v>
      </c>
      <c r="D33" s="25" t="str">
        <f>[1]Lis_PBI_Inscrip!E33</f>
        <v>compras@palmasol.com.co</v>
      </c>
      <c r="E33" s="26" t="str">
        <f>[1]Lis_PBI_Inscrip!J33</f>
        <v>A</v>
      </c>
      <c r="F33" s="26" t="str">
        <f>[1]Lis_PBI_Inscrip!K33</f>
        <v>F</v>
      </c>
      <c r="G33" s="26" t="str">
        <f>[1]Lis_PBI_Inscrip!L33</f>
        <v>A</v>
      </c>
      <c r="H33" s="26" t="str">
        <f>[1]Lis_PBI_Inscrip!M33</f>
        <v>E</v>
      </c>
      <c r="I33" s="26" t="str">
        <f>[1]Lis_PBI_Inscrip!N33</f>
        <v>F</v>
      </c>
      <c r="J33" s="26" t="str">
        <f>[1]Lis_PBI_Inscrip!O33</f>
        <v>F</v>
      </c>
      <c r="K33" s="26"/>
      <c r="L33" s="26"/>
      <c r="M33" s="26"/>
      <c r="N33" s="26"/>
      <c r="O33" s="26"/>
      <c r="P33" s="26"/>
      <c r="Q33" s="27">
        <f t="shared" si="0"/>
        <v>2</v>
      </c>
      <c r="R33" s="27"/>
    </row>
    <row r="34" spans="1:18" s="32" customFormat="1" ht="18" customHeight="1" x14ac:dyDescent="0.25">
      <c r="A34" s="23">
        <v>29</v>
      </c>
      <c r="B34" s="24">
        <f>[1]Lis_PBI_Inscrip!B34</f>
        <v>1006797944</v>
      </c>
      <c r="C34" s="25" t="str">
        <f>[1]Lis_PBI_Inscrip!C34</f>
        <v>YIRSLY DAHANA FONTECHA ANDRADE</v>
      </c>
      <c r="D34" s="25" t="str">
        <f>[1]Lis_PBI_Inscrip!E34</f>
        <v>cooroptimizacion@PalmasolSAS2025.onmicrosoft.com</v>
      </c>
      <c r="E34" s="26" t="str">
        <f>[1]Lis_PBI_Inscrip!J34</f>
        <v>A</v>
      </c>
      <c r="F34" s="26" t="str">
        <f>[1]Lis_PBI_Inscrip!K34</f>
        <v>A</v>
      </c>
      <c r="G34" s="26" t="str">
        <f>[1]Lis_PBI_Inscrip!L34</f>
        <v>A</v>
      </c>
      <c r="H34" s="26" t="str">
        <f>[1]Lis_PBI_Inscrip!M34</f>
        <v>A</v>
      </c>
      <c r="I34" s="26" t="str">
        <f>[1]Lis_PBI_Inscrip!N34</f>
        <v>A</v>
      </c>
      <c r="J34" s="26" t="str">
        <f>[1]Lis_PBI_Inscrip!O34</f>
        <v>A</v>
      </c>
      <c r="K34" s="26"/>
      <c r="L34" s="26"/>
      <c r="M34" s="26"/>
      <c r="N34" s="26"/>
      <c r="O34" s="26"/>
      <c r="P34" s="26"/>
      <c r="Q34" s="27">
        <f t="shared" si="0"/>
        <v>6</v>
      </c>
      <c r="R34" s="27"/>
    </row>
    <row r="35" spans="1:18" s="32" customFormat="1" ht="18" customHeight="1" x14ac:dyDescent="0.25">
      <c r="A35" s="23">
        <v>30</v>
      </c>
      <c r="B35" s="24">
        <f>[1]Lis_PBI_Inscrip!B35</f>
        <v>1026262343</v>
      </c>
      <c r="C35" s="25" t="str">
        <f>[1]Lis_PBI_Inscrip!C35</f>
        <v>YOHAN ORLAY DIAZ VALERO</v>
      </c>
      <c r="D35" s="25" t="str">
        <f>[1]Lis_PBI_Inscrip!E35</f>
        <v>diaz1102@gmail.com</v>
      </c>
      <c r="E35" s="26" t="str">
        <f>[1]Lis_PBI_Inscrip!J35</f>
        <v>A</v>
      </c>
      <c r="F35" s="26" t="str">
        <f>[1]Lis_PBI_Inscrip!K35</f>
        <v>A</v>
      </c>
      <c r="G35" s="26" t="str">
        <f>[1]Lis_PBI_Inscrip!L35</f>
        <v>A</v>
      </c>
      <c r="H35" s="26" t="str">
        <f>[1]Lis_PBI_Inscrip!M35</f>
        <v>A</v>
      </c>
      <c r="I35" s="26" t="str">
        <f>[1]Lis_PBI_Inscrip!N35</f>
        <v>F</v>
      </c>
      <c r="J35" s="26" t="str">
        <f>[1]Lis_PBI_Inscrip!O35</f>
        <v>F</v>
      </c>
      <c r="K35" s="26"/>
      <c r="L35" s="26"/>
      <c r="M35" s="26"/>
      <c r="N35" s="26"/>
      <c r="O35" s="26"/>
      <c r="P35" s="26"/>
      <c r="Q35" s="27">
        <f t="shared" si="0"/>
        <v>4</v>
      </c>
      <c r="R35" s="27"/>
    </row>
    <row r="36" spans="1:18" customFormat="1" ht="18" customHeight="1" x14ac:dyDescent="0.3"/>
    <row r="37" spans="1:18" customFormat="1" ht="18" customHeight="1" x14ac:dyDescent="0.3"/>
    <row r="38" spans="1:18" customFormat="1" ht="18" customHeight="1" x14ac:dyDescent="0.3"/>
    <row r="39" spans="1:18" customFormat="1" ht="18" customHeight="1" x14ac:dyDescent="0.3"/>
    <row r="40" spans="1:18" customFormat="1" ht="18" customHeight="1" x14ac:dyDescent="0.3"/>
    <row r="41" spans="1:18" s="32" customFormat="1" ht="18" customHeight="1" x14ac:dyDescent="0.25"/>
    <row r="42" spans="1:18" s="32" customFormat="1" ht="18" customHeight="1" x14ac:dyDescent="0.25"/>
    <row r="43" spans="1:18" s="32" customFormat="1" ht="18" customHeight="1" x14ac:dyDescent="0.25"/>
    <row r="44" spans="1:18" x14ac:dyDescent="0.3"/>
    <row r="45" spans="1:18" x14ac:dyDescent="0.3"/>
    <row r="46" spans="1:18" ht="11.4" customHeight="1" x14ac:dyDescent="0.3"/>
    <row r="47" spans="1:18" ht="11.4" customHeight="1" x14ac:dyDescent="0.3"/>
    <row r="48" spans="1:18" ht="11.4" customHeight="1" x14ac:dyDescent="0.3"/>
    <row r="49" s="4" customFormat="1" ht="11.4" customHeight="1" x14ac:dyDescent="0.3"/>
    <row r="50" s="4" customFormat="1" ht="11.4" customHeight="1" x14ac:dyDescent="0.3"/>
    <row r="51" s="4" customFormat="1" ht="11.4" customHeight="1" x14ac:dyDescent="0.3"/>
    <row r="52" s="4" customFormat="1" x14ac:dyDescent="0.3"/>
    <row r="53" s="4" customFormat="1" x14ac:dyDescent="0.3"/>
    <row r="54" s="4" customFormat="1" x14ac:dyDescent="0.3"/>
    <row r="55" s="4" customFormat="1" x14ac:dyDescent="0.3"/>
    <row r="56" s="4" customFormat="1" x14ac:dyDescent="0.3"/>
    <row r="57" s="4" customFormat="1" x14ac:dyDescent="0.3"/>
    <row r="58" s="4" customFormat="1" x14ac:dyDescent="0.3"/>
    <row r="59" s="4" customFormat="1" x14ac:dyDescent="0.3"/>
    <row r="60" s="4" customFormat="1" x14ac:dyDescent="0.3"/>
  </sheetData>
  <mergeCells count="2">
    <mergeCell ref="E4:P4"/>
    <mergeCell ref="V5:W5"/>
  </mergeCells>
  <conditionalFormatting sqref="A6:R35">
    <cfRule type="expression" dxfId="1" priority="1">
      <formula>$R6="No"</formula>
    </cfRule>
    <cfRule type="expression" dxfId="0" priority="2">
      <formula>$R6="Si"</formula>
    </cfRule>
  </conditionalFormatting>
  <dataValidations count="2">
    <dataValidation type="list" allowBlank="1" showInputMessage="1" showErrorMessage="1" sqref="R6:R35" xr:uid="{C0995B1A-38E2-4347-8CB7-0B99B3D2619C}">
      <formula1>"SI,NO"</formula1>
    </dataValidation>
    <dataValidation type="list" allowBlank="1" showInputMessage="1" showErrorMessage="1" sqref="E6:P35" xr:uid="{56D2EBF9-58C4-4979-B5B0-95D6AD4C31AE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Asist_Power 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2026-07-23T21:59:48Z</dcterms:created>
  <dcterms:modified xsi:type="dcterms:W3CDTF">2026-07-23T22:00:41Z</dcterms:modified>
</cp:coreProperties>
</file>